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7"/>
  </bookViews>
  <sheets>
    <sheet name="1.Ф-1 КТПН-1 п. Санб" sheetId="1" state="visible" r:id="rId2"/>
    <sheet name="2. Ф-2 КТПН-Лесное" sheetId="2" state="visible" r:id="rId3"/>
    <sheet name="3. Ф-1 МТП-19 п. Литовко" sheetId="3" state="visible" r:id="rId4"/>
    <sheet name="4.Ф-1 МТП-20 п. Литовко" sheetId="4" state="visible" r:id="rId5"/>
    <sheet name="5.Ф-2 МТП-20 п. Литовко" sheetId="5" state="visible" r:id="rId6"/>
    <sheet name="6. Ф-1 КТПН-Малмыж" sheetId="6" state="visible" r:id="rId7"/>
    <sheet name="7. Ф-1 ТП-3 Известковый" sheetId="7" state="visible" r:id="rId8"/>
    <sheet name="8. Ф-5 ТП-3 Известковый" sheetId="8" state="visible" r:id="rId9"/>
  </sheets>
  <definedNames>
    <definedName function="false" hidden="false" localSheetId="0" name="_xlnm.Print_Area" vbProcedure="false">'1.Ф-1 КТПН-1 п. Санб'!$A$1:$E$83</definedName>
    <definedName function="false" hidden="false" localSheetId="1" name="_xlnm.Print_Area" vbProcedure="false">'2. Ф-2 КТПН-Лесное'!$A$1:$E$71</definedName>
    <definedName function="false" hidden="false" localSheetId="2" name="_xlnm.Print_Area" vbProcedure="false">'3. Ф-1 МТП-19 п. Литовко'!$A$1:$E$59</definedName>
    <definedName function="false" hidden="false" localSheetId="3" name="_xlnm.Print_Area" vbProcedure="false">'4.Ф-1 МТП-20 п. Литовко'!$A$1:$E$62</definedName>
    <definedName function="false" hidden="false" localSheetId="4" name="_xlnm.Print_Area" vbProcedure="false">'5.Ф-2 МТП-20 п. Литовко'!$A$1:$E$58</definedName>
    <definedName function="false" hidden="false" localSheetId="5" name="_xlnm.Print_Area" vbProcedure="false">'6. Ф-1 КТПН-Малмыж'!$A$1:$E$70</definedName>
    <definedName function="false" hidden="false" localSheetId="6" name="_xlnm.Print_Area" vbProcedure="false">'7. Ф-1 ТП-3 Известковый'!$A$1:$E$71</definedName>
    <definedName function="false" hidden="false" localSheetId="7" name="_xlnm.Print_Area" vbProcedure="false">'8. Ф-5 ТП-3 Известковый'!$A$1:$E$74</definedName>
    <definedName function="false" hidden="false" localSheetId="0" name="_xlnm.Print_Area" vbProcedure="false">'1.Ф-1 КТПН-1 п. Санб'!$A$1:$E$83</definedName>
    <definedName function="false" hidden="false" localSheetId="1" name="_xlnm.Print_Area" vbProcedure="false">'2. Ф-2 КТПН-Лесное'!$A$1:$E$71</definedName>
    <definedName function="false" hidden="false" localSheetId="2" name="_xlnm.Print_Area" vbProcedure="false">'3. Ф-1 МТП-19 п. Литовко'!$A$1:$E$59</definedName>
    <definedName function="false" hidden="false" localSheetId="3" name="_xlnm.Print_Area" vbProcedure="false">'4.Ф-1 МТП-20 п. Литовко'!$A$1:$E$62</definedName>
    <definedName function="false" hidden="false" localSheetId="4" name="_xlnm.Print_Area" vbProcedure="false">'5.Ф-2 МТП-20 п. Литовко'!$A$1:$E$58</definedName>
    <definedName function="false" hidden="false" localSheetId="5" name="_xlnm.Print_Area" vbProcedure="false">'6. Ф-1 КТПН-Малмыж'!$A$1:$E$70</definedName>
    <definedName function="false" hidden="false" localSheetId="6" name="_xlnm.Print_Area" vbProcedure="false">'7. Ф-1 ТП-3 Известковый'!$A$1:$E$71</definedName>
    <definedName function="false" hidden="false" localSheetId="7" name="_xlnm.Print_Area" vbProcedure="false">'8. Ф-5 ТП-3 Известковый'!$A$1:$E$74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<sst xmlns="http://schemas.openxmlformats.org/spreadsheetml/2006/main" count="1158" uniqueCount="296">
  <si>
    <t xml:space="preserve">Приложение 1.1 к Техническим требованиям</t>
  </si>
  <si>
    <t xml:space="preserve">Приложение № 1-6/9</t>
  </si>
  <si>
    <t xml:space="preserve">к Приказу "Об учетной политике АО "ДРСК"</t>
  </si>
  <si>
    <t xml:space="preserve">"Утверждаю"</t>
  </si>
  <si>
    <t xml:space="preserve">Директор СП "СЭС"</t>
  </si>
  <si>
    <t xml:space="preserve">____________ К.С. Клюско</t>
  </si>
  <si>
    <r>
      <rPr>
        <sz val="10"/>
        <rFont val="Times New Roman"/>
        <family val="1"/>
        <charset val="204"/>
      </rPr>
      <t xml:space="preserve">«</t>
    </r>
    <r>
      <rPr>
        <u val="single"/>
        <sz val="10"/>
        <rFont val="Times New Roman"/>
        <family val="1"/>
        <charset val="204"/>
      </rPr>
      <t xml:space="preserve">         </t>
    </r>
    <r>
      <rPr>
        <sz val="10"/>
        <rFont val="Times New Roman"/>
        <family val="1"/>
        <charset val="204"/>
      </rPr>
      <t xml:space="preserve">»</t>
    </r>
    <r>
      <rPr>
        <u val="single"/>
        <sz val="10"/>
        <rFont val="Times New Roman"/>
        <family val="1"/>
        <charset val="204"/>
      </rPr>
      <t xml:space="preserve">                           </t>
    </r>
    <r>
      <rPr>
        <sz val="10"/>
        <rFont val="Times New Roman"/>
        <family val="1"/>
        <charset val="204"/>
      </rPr>
      <t xml:space="preserve"> 2023г.</t>
    </r>
  </si>
  <si>
    <t xml:space="preserve">Организация   АО «Дальневосточная распределительная сетевая компания»</t>
  </si>
  <si>
    <t xml:space="preserve">Филиал «Хабаровские электрические сети»</t>
  </si>
  <si>
    <t xml:space="preserve">СП «Северные электрические сети», Амурский РЭС</t>
  </si>
  <si>
    <r>
      <rPr>
        <b val="true"/>
        <sz val="10"/>
        <rFont val="Times New Roman"/>
        <family val="1"/>
        <charset val="204"/>
      </rPr>
      <t xml:space="preserve">Объект: </t>
    </r>
    <r>
      <rPr>
        <b val="true"/>
        <sz val="10"/>
        <color rgb="FFFF0000"/>
        <rFont val="Times New Roman"/>
        <family val="1"/>
        <charset val="204"/>
      </rPr>
      <t xml:space="preserve"> </t>
    </r>
    <r>
      <rPr>
        <b val="true"/>
        <sz val="10"/>
        <rFont val="Times New Roman"/>
        <family val="1"/>
        <charset val="204"/>
      </rPr>
      <t xml:space="preserve">ВЛ-0.4 кВ КТПН1 - у.Горная 7102.8м. Инвентарный номер HB034935</t>
    </r>
  </si>
  <si>
    <t xml:space="preserve">ВЕДОМОСТЬ ДЕФЕКТОВ И ОБЪЁМОВ РАБОТ</t>
  </si>
  <si>
    <t xml:space="preserve">на 2024 год</t>
  </si>
  <si>
    <r>
      <rPr>
        <sz val="10"/>
        <rFont val="Times New Roman"/>
        <family val="1"/>
        <charset val="204"/>
      </rPr>
      <t xml:space="preserve">Комиссия провела обследование: </t>
    </r>
    <r>
      <rPr>
        <b val="true"/>
        <sz val="10"/>
        <rFont val="Times New Roman"/>
        <family val="1"/>
        <charset val="204"/>
      </rPr>
      <t xml:space="preserve">ВЛ 0,4 кВ Ф-1 КТПН-1 п. Санболи</t>
    </r>
    <r>
      <rPr>
        <sz val="10"/>
        <rFont val="Times New Roman"/>
        <family val="1"/>
        <charset val="204"/>
      </rPr>
      <t xml:space="preserve">, вследствие чего приняла решение о необходимости проведения следующего объема работ по </t>
    </r>
    <r>
      <rPr>
        <b val="true"/>
        <sz val="10"/>
        <rFont val="Times New Roman"/>
        <family val="1"/>
        <charset val="204"/>
      </rPr>
      <t xml:space="preserve">ремонту  подрядом:</t>
    </r>
  </si>
  <si>
    <t xml:space="preserve">№ п/п</t>
  </si>
  <si>
    <t xml:space="preserve">Обнаруженные дефекты</t>
  </si>
  <si>
    <t xml:space="preserve">Ед. изм.</t>
  </si>
  <si>
    <t xml:space="preserve">Кол-во</t>
  </si>
  <si>
    <t xml:space="preserve">Наименование работ</t>
  </si>
  <si>
    <t xml:space="preserve">Демонтаж опор:</t>
  </si>
  <si>
    <t xml:space="preserve">Загнивание промежуточной деревянной опоры, разрушение основания опоры, расщепление древесины.</t>
  </si>
  <si>
    <t xml:space="preserve">опора</t>
  </si>
  <si>
    <t xml:space="preserve">Демонтаж промежуточной деревянной опоры;
опоры № 25/1, 26/1А, 18/7-18/10, 18/8/1, 18/9/1, 18/4/1, 18/1/1, 18/1А</t>
  </si>
  <si>
    <t xml:space="preserve">стойка</t>
  </si>
  <si>
    <t xml:space="preserve">пасынок</t>
  </si>
  <si>
    <t xml:space="preserve">Загнивание промежуточной деревянной опоры на ж/б приставке, разрушение основания опоры,  разрушение ж/б приставки, выкрашивание бетона.</t>
  </si>
  <si>
    <t xml:space="preserve">Демонтаж промежуточной деревянной опоры на ж/б пасынке; опоры № 2, 3, 5-7, 9-11, 13, 16-22, 18/1, 24-29, 26/1</t>
  </si>
  <si>
    <t xml:space="preserve">опор</t>
  </si>
  <si>
    <t xml:space="preserve">Загнивание деревянной опоры с подкосом, разрушение основания опоры, расщепление древесины.</t>
  </si>
  <si>
    <t xml:space="preserve">Демонтаж деревянной опоры с подкосом;
опоры № 18/3, 18/6, 18/11</t>
  </si>
  <si>
    <t xml:space="preserve">Загнивание деревянной опоры с подкосом  на ж/б приставке, разрушение основания опоры, расщепление древесины.</t>
  </si>
  <si>
    <t xml:space="preserve">Демонтаж деревянной опоры с подкосом на ж/б приставке; опора № 1, 4, 8, 12, 14, 15, 23, 26/2</t>
  </si>
  <si>
    <t xml:space="preserve">Демонтаж провода:</t>
  </si>
  <si>
    <t xml:space="preserve">Провод не соответствует качеству эл.энергии, техническим требованиям</t>
  </si>
  <si>
    <t xml:space="preserve">1 опора (4 провода) /км ВЛ</t>
  </si>
  <si>
    <t xml:space="preserve">16/0,508</t>
  </si>
  <si>
    <t xml:space="preserve">Демонтаж провода АС-35;
пролёты опор № 1 - 16 (в том числе переходы через препятствия: а/дороги - 1*0,006 км ВЛ)</t>
  </si>
  <si>
    <t xml:space="preserve"> АС-35 148кг в км</t>
  </si>
  <si>
    <r>
      <rPr>
        <sz val="10"/>
        <rFont val="Times New Roman"/>
        <family val="1"/>
        <charset val="204"/>
      </rPr>
      <t xml:space="preserve">29</t>
    </r>
    <r>
      <rPr>
        <sz val="10"/>
        <color rgb="FFFFFFFF"/>
        <rFont val="Times New Roman"/>
        <family val="1"/>
        <charset val="204"/>
      </rPr>
      <t xml:space="preserve">.</t>
    </r>
    <r>
      <rPr>
        <sz val="10"/>
        <rFont val="Times New Roman"/>
        <family val="1"/>
        <charset val="204"/>
      </rPr>
      <t xml:space="preserve">/1</t>
    </r>
  </si>
  <si>
    <t xml:space="preserve">Демонтаж провода АС-25;
пролёты опор № 16-18/11, 18-29,</t>
  </si>
  <si>
    <t xml:space="preserve">АС-25 101кг в км</t>
  </si>
  <si>
    <t xml:space="preserve">1 опора (2 провода) /км ВЛ</t>
  </si>
  <si>
    <t xml:space="preserve">2/0,062</t>
  </si>
  <si>
    <t xml:space="preserve">Демонтаж провода АС-16;
пролёты опор № 26-26/2</t>
  </si>
  <si>
    <t xml:space="preserve">АС-16  65вкм</t>
  </si>
  <si>
    <t xml:space="preserve">Монтаж опор:</t>
  </si>
  <si>
    <t xml:space="preserve">Требуется установка ж/б анкерно-концевой опоры(тип оп. А-23) </t>
  </si>
  <si>
    <r>
      <rPr>
        <sz val="10"/>
        <rFont val="Times New Roman"/>
        <family val="1"/>
        <charset val="204"/>
      </rPr>
      <t xml:space="preserve">Установка ж/б анкерн</t>
    </r>
    <r>
      <rPr>
        <sz val="10"/>
        <color rgb="FF000000"/>
        <rFont val="Times New Roman"/>
        <family val="1"/>
        <charset val="204"/>
      </rPr>
      <t xml:space="preserve">ой концевой опоры с одним подкосом; (тип оп. А-23), опоры № 18/3, 18/6, 18/11, 18/12.</t>
    </r>
  </si>
  <si>
    <t xml:space="preserve">стоек</t>
  </si>
  <si>
    <t xml:space="preserve">Требуется установка ж/б одностоечной промежуточной опоры (тип оп. П-23)</t>
  </si>
  <si>
    <t xml:space="preserve">Установка одностоечной ж/б промежуточной опоры (тип оп. П-23); опоры №  2, 3, 5-7, 9-11, 13, 16-22, 18/1, 24-29, 26/1, 25/1, 26/1А, 18/7-18/10, 18/8/1, 18/9/1, 18/4/1, 18/1/1, 18/1А</t>
  </si>
  <si>
    <t xml:space="preserve">У-4</t>
  </si>
  <si>
    <t xml:space="preserve">Требуется установка ж/б промежуточной угловой опоры (тип оп. УП-23)</t>
  </si>
  <si>
    <r>
      <rPr>
        <sz val="10"/>
        <rFont val="Times New Roman"/>
        <family val="1"/>
        <charset val="204"/>
      </rPr>
      <t xml:space="preserve">Установка ж/б промежуточной угловой опоры с одним подкосом; (тип оп. </t>
    </r>
    <r>
      <rPr>
        <sz val="10"/>
        <color rgb="FF000000"/>
        <rFont val="Times New Roman"/>
        <family val="1"/>
        <charset val="204"/>
      </rPr>
      <t xml:space="preserve">УП-23); опоры № 1, 4, 8, 12, 14</t>
    </r>
  </si>
  <si>
    <t xml:space="preserve">Требуется установка ж/б анкерно-угловой опоры (тип оп. УА-23) </t>
  </si>
  <si>
    <r>
      <rPr>
        <sz val="10"/>
        <rFont val="Times New Roman"/>
        <family val="1"/>
        <charset val="204"/>
      </rPr>
      <t xml:space="preserve">Установка ж/б анкерно-угловой опоры с двумя подкосами; (тип оп. УА-23), опоры № </t>
    </r>
    <r>
      <rPr>
        <sz val="10"/>
        <color rgb="FF000000"/>
        <rFont val="Times New Roman"/>
        <family val="1"/>
        <charset val="204"/>
      </rPr>
      <t xml:space="preserve"> 23, 26/2, 26/3, 26/4,26/5</t>
    </r>
  </si>
  <si>
    <t xml:space="preserve">Монтаж провода:</t>
  </si>
  <si>
    <t xml:space="preserve">Требуется монтаж провода, провод не соответствует качеству эл.энергии, наличие оплавлений, обрывы проволок, многочисленные скрутки</t>
  </si>
  <si>
    <t xml:space="preserve">км ВЛ</t>
  </si>
  <si>
    <t xml:space="preserve">Монтаж провода СИП2 3х70+1х54,6; пролёты опор № 16-29</t>
  </si>
  <si>
    <t xml:space="preserve">Монтаж провода СИП2 3х50+1х54,6; пролёты опор № 1-16 (в том числе переходы через препятствия: а/дороги - 1*0,006 км ВЛ)</t>
  </si>
  <si>
    <t xml:space="preserve">Устройство повторного заземления:</t>
  </si>
  <si>
    <t xml:space="preserve">Требуется монтаж повторного заземления нулевого провода</t>
  </si>
  <si>
    <t xml:space="preserve">шт</t>
  </si>
  <si>
    <t xml:space="preserve">Монтаж заземляющих спусков повторного заземления нулевого провода на опорах № 1, 4, 8, 12, 14, 23
Вертикальный заземлитель уголок 50х50х5 (L-3 м) 
Вертикальный спуск d 10 (L-8 м)
</t>
  </si>
  <si>
    <t xml:space="preserve">100 шт.</t>
  </si>
  <si>
    <t xml:space="preserve">Монтаж зажимов ответвительных для наложения защитного заземления опор № 1,23</t>
  </si>
  <si>
    <t xml:space="preserve">Замена ответвлений:</t>
  </si>
  <si>
    <t xml:space="preserve">Провод в жилые дома не соответствует техничеким требованиям ПУЭ, разрушение изоляции, скрутки, следы оплавления при схлёстывании.</t>
  </si>
  <si>
    <t xml:space="preserve">1 ответвление</t>
  </si>
  <si>
    <t xml:space="preserve">Замена вводов однофазных А-16 (в два провода) на провод  СИП4 2х16 при средней длине 0,02 км </t>
  </si>
  <si>
    <t xml:space="preserve">Требуется очистка охранной зоны ВЛ 0,4 кВ от кустарников и деревьев ручным способом.</t>
  </si>
  <si>
    <t xml:space="preserve">га</t>
  </si>
  <si>
    <t xml:space="preserve">Очистка охранной зоны ВЛ 0,4 кВ от кустарников и деревьев ручным способом, с утилизацией порубочных остатков. Пролёты опор № 1-29</t>
  </si>
  <si>
    <t xml:space="preserve">Требуется опрессовка наконечников для подключения к рубильнику 0,4 кВ в РУ 0,4 кВ КТПН-1 п. Санболи.</t>
  </si>
  <si>
    <t xml:space="preserve">Опрессовка наконечников для подключения к рубильнику 0,4 кВ.</t>
  </si>
  <si>
    <t xml:space="preserve">Материалы:</t>
  </si>
  <si>
    <t xml:space="preserve">Стойка ж/б СВ-95-3</t>
  </si>
  <si>
    <t xml:space="preserve">Материалы подрядчика</t>
  </si>
  <si>
    <t xml:space="preserve">Кронштейн У-4</t>
  </si>
  <si>
    <t xml:space="preserve">Провода самонесущие изолированные для воздушных линий электропередачи с алюминиевыми жилами марки СИП-2 3х70+1х54,6</t>
  </si>
  <si>
    <t xml:space="preserve">км</t>
  </si>
  <si>
    <t xml:space="preserve">Провода самонесущие изолированные для воздушных линий электропередачи с алюминиевыми жилами марки СИП2А 3х50+1х54,6</t>
  </si>
  <si>
    <t xml:space="preserve">Провода самонесущие изолированные для воздушных линий электропередачи с алюминиевыми жилами марки СИП-4 2х16</t>
  </si>
  <si>
    <t xml:space="preserve">Анкерный клиновой зажим для крепления изолированной нулевой несущей жилы на угловых, промежуточных и концевых опорах провода СИП</t>
  </si>
  <si>
    <t xml:space="preserve">Анкерный клиновой зажим для концевого крепления проводов ответвлений РА 1500</t>
  </si>
  <si>
    <t xml:space="preserve">Комплект промежуточной подвески (кронштейн и поддерживающий зажим) для подвески на промежуточной опоре провода СИП</t>
  </si>
  <si>
    <t xml:space="preserve">Комплект промежуточной подвески для подвески СИП 2 на промежуточных опорах ES 1500</t>
  </si>
  <si>
    <t xml:space="preserve">Анкерный кронштейн для крепления одного или двух анкерных зажимов для магистральных СИП </t>
  </si>
  <si>
    <t xml:space="preserve">Кронштейн для крепление анкерного зажима для СИП CS 10.3</t>
  </si>
  <si>
    <t xml:space="preserve">Анкерный кронштейн для крепления анкерных зажимов абонентских ответвлений СИП от магистрали к вводам СА 25</t>
  </si>
  <si>
    <t xml:space="preserve">Стяжной хомут Е260</t>
  </si>
  <si>
    <t xml:space="preserve">Лента крепления шириной 20 мм, толщиной 0,7 мм, длиной 50 м из нержавеющей стали (в пластмасовой коробке с кабельной бухтой) F207 (СИП) (25.0017)</t>
  </si>
  <si>
    <t xml:space="preserve">Бугель для фиксации ленты из нержавеющей стали на анкерных опорах  </t>
  </si>
  <si>
    <t xml:space="preserve">Бугель B 20</t>
  </si>
  <si>
    <t xml:space="preserve">Скрепа С 20 (100 шт)</t>
  </si>
  <si>
    <t xml:space="preserve">Герметичный колпачок для изоляции концов жил СИП сечением 25-95мм </t>
  </si>
  <si>
    <t xml:space="preserve">Защитный колпачок СЕ 25-95</t>
  </si>
  <si>
    <t xml:space="preserve">Зажим ответвительный для наложения защитного заземления </t>
  </si>
  <si>
    <t xml:space="preserve">Зажим ответвительный РС481</t>
  </si>
  <si>
    <t xml:space="preserve">Ответвительный зажим с раздельной затяжкой болтов магистрального и ответвительного проводов P70</t>
  </si>
  <si>
    <t xml:space="preserve">Ответвительный зажим с раздельной затяжкой болтов магистрального и ответвительного проводов P71</t>
  </si>
  <si>
    <t xml:space="preserve">Анкерной клиновой зажим для абонентских ответвлений от магистрали к вводам DN123</t>
  </si>
  <si>
    <t xml:space="preserve">Плашечный зажим CD 35</t>
  </si>
  <si>
    <t xml:space="preserve">Горячекатная арматурная сталь гладкая класса А-I, диаметром 10 мм, ГОСТ2590</t>
  </si>
  <si>
    <t xml:space="preserve">т</t>
  </si>
  <si>
    <t xml:space="preserve">Уголок стальной 50х50х5, ГОСТ 8509-93</t>
  </si>
  <si>
    <t xml:space="preserve">Наконечник изолированный CPTAR 70</t>
  </si>
  <si>
    <t xml:space="preserve">Наконечник изолированный CPTAR 54,6</t>
  </si>
  <si>
    <t xml:space="preserve">Транспортная схема</t>
  </si>
  <si>
    <t xml:space="preserve">Среднее расстояние от базы Литовского участка АРЭС до ВЛ 0,4 кВ Ф-1 КТПН-1 п. Санболи</t>
  </si>
  <si>
    <t xml:space="preserve">Среднее расстояние от базы СП СЭС до базы Базы Литовского участка АРЭС  </t>
  </si>
  <si>
    <t xml:space="preserve">Погрузо-разгрузочные работы</t>
  </si>
  <si>
    <t xml:space="preserve">Погрузочно-разгрузочные работы и перевозка монтируемых материалов</t>
  </si>
  <si>
    <t xml:space="preserve">Погрузочно-разгрузочные работы и перевозка демонтированных материалов</t>
  </si>
  <si>
    <t xml:space="preserve">Примечания:</t>
  </si>
  <si>
    <t xml:space="preserve">Работа выполняется в охранной зоне ВЛ.
Опоры комплектуются по типовому проекту: 25.0017 (П-23 промежуточные опоры; УП-23 угловые опоры; А-23 анкерная концевая ). Контур заземления опор выпол-няется в соответствии с ПУЭ-7 раздел 1.7.</t>
  </si>
  <si>
    <t xml:space="preserve">Подрядная организация производит уборку всех порубочных остатков от расчистки просеки и разделки древесины путем измельчения древесных отходов спецтехникой либо вывозом и утилизацией.</t>
  </si>
  <si>
    <t xml:space="preserve">Приложение 1.2 к Техническим требованиям</t>
  </si>
  <si>
    <r>
      <rPr>
        <b val="true"/>
        <sz val="10"/>
        <rFont val="Times New Roman"/>
        <family val="1"/>
        <charset val="204"/>
      </rPr>
      <t xml:space="preserve">Объект: </t>
    </r>
    <r>
      <rPr>
        <b val="true"/>
        <sz val="10"/>
        <color rgb="FFFF0000"/>
        <rFont val="Times New Roman"/>
        <family val="1"/>
        <charset val="204"/>
      </rPr>
      <t xml:space="preserve"> </t>
    </r>
    <r>
      <rPr>
        <b val="true"/>
        <sz val="10"/>
        <rFont val="Times New Roman"/>
        <family val="1"/>
        <charset val="204"/>
      </rPr>
      <t xml:space="preserve">ВЛ-0.4 кВ КТПН "Лесн. - у.Сов. 4797.8. Инвентарный номер HB034953</t>
    </r>
  </si>
  <si>
    <r>
      <rPr>
        <sz val="10"/>
        <rFont val="Times New Roman"/>
        <family val="1"/>
        <charset val="204"/>
      </rPr>
      <t xml:space="preserve">Комиссия провела обследование: </t>
    </r>
    <r>
      <rPr>
        <b val="true"/>
        <sz val="10"/>
        <rFont val="Times New Roman"/>
        <family val="1"/>
        <charset val="204"/>
      </rPr>
      <t xml:space="preserve">ВЛ 0,4 кВ Ф-2 КТПН-Лесное</t>
    </r>
    <r>
      <rPr>
        <sz val="10"/>
        <rFont val="Times New Roman"/>
        <family val="1"/>
        <charset val="204"/>
      </rPr>
      <t xml:space="preserve">, вследствие чего приняла решение о необходимости проведения следующего объема работ по </t>
    </r>
    <r>
      <rPr>
        <b val="true"/>
        <sz val="10"/>
        <rFont val="Times New Roman"/>
        <family val="1"/>
        <charset val="204"/>
      </rPr>
      <t xml:space="preserve">ремонту  подрядом:</t>
    </r>
  </si>
  <si>
    <t xml:space="preserve">Демонтаж промежуточной деревянной опоры;
опоры № 13-17, 19, 20/1А-20/3А, 20/1-20/9, 20/8/1, 20/7/1, 22, 23, 24, 26-31, 33-38, 36/1, 37/1-37/3.</t>
  </si>
  <si>
    <t xml:space="preserve">Демонтаж деревянной опоры с подкосом;
опоры № 18, 20, 21, 25, 32.</t>
  </si>
  <si>
    <t xml:space="preserve">22/0,724</t>
  </si>
  <si>
    <t xml:space="preserve">Демонтаж провода АС-25;
пролёты опор № 12-34 (в том числе переходы через препятствия: а/дороги - 2*0,006 км ВЛ)</t>
  </si>
  <si>
    <r>
      <rPr>
        <sz val="10"/>
        <rFont val="Times New Roman"/>
        <family val="1"/>
        <charset val="204"/>
      </rPr>
      <t xml:space="preserve">21</t>
    </r>
    <r>
      <rPr>
        <sz val="10"/>
        <color rgb="FFFFFFFF"/>
        <rFont val="Times New Roman"/>
        <family val="1"/>
        <charset val="204"/>
      </rPr>
      <t xml:space="preserve">.</t>
    </r>
    <r>
      <rPr>
        <sz val="10"/>
        <rFont val="Times New Roman"/>
        <family val="1"/>
        <charset val="204"/>
      </rPr>
      <t xml:space="preserve">/0,758</t>
    </r>
  </si>
  <si>
    <t xml:space="preserve">Демонтаж провода АС-16;
пролёты опор № 20-20/3А, 20-20/9, 20/7-20/7/1, 20/8- 20/8/1, 36-36/1,37-37/3, 34-38.</t>
  </si>
  <si>
    <r>
      <rPr>
        <sz val="10"/>
        <rFont val="Times New Roman"/>
        <family val="1"/>
        <charset val="204"/>
      </rPr>
      <t xml:space="preserve">Установка ж/б анкерн</t>
    </r>
    <r>
      <rPr>
        <sz val="10"/>
        <color rgb="FF000000"/>
        <rFont val="Times New Roman"/>
        <family val="1"/>
        <charset val="204"/>
      </rPr>
      <t xml:space="preserve">ой концевой опоры с одним подкосом; (тип оп. А-23), опоры № 20/3А, 20/9, 38, 37/3.</t>
    </r>
  </si>
  <si>
    <t xml:space="preserve">Установка одностоечной ж/б промежуточной опоры (тип оп. П-23); опоры № 13-17,19,20/1А, 20/2А, 20/1-20/3, 20/5- 20/8, 21-25, 27-31, 33-36, 36/1, 37/1, 37/2.</t>
  </si>
  <si>
    <r>
      <rPr>
        <sz val="10"/>
        <rFont val="Times New Roman"/>
        <family val="1"/>
        <charset val="204"/>
      </rPr>
      <t xml:space="preserve">Установка ж/б промежуточной угловой опоры с одним подкосом; (тип оп. </t>
    </r>
    <r>
      <rPr>
        <sz val="10"/>
        <color rgb="FF000000"/>
        <rFont val="Times New Roman"/>
        <family val="1"/>
        <charset val="204"/>
      </rPr>
      <t xml:space="preserve">УП-23); опоры № 20, 37.</t>
    </r>
  </si>
  <si>
    <t xml:space="preserve">Требуется установка ж/б анкерной угловой опоры (тип оп. УА-23)</t>
  </si>
  <si>
    <r>
      <rPr>
        <sz val="10"/>
        <rFont val="Times New Roman"/>
        <family val="1"/>
        <charset val="204"/>
      </rPr>
      <t xml:space="preserve">Установка ж/б анкерно- угловой опоры с двумя подкосами; (тип оп. </t>
    </r>
    <r>
      <rPr>
        <sz val="10"/>
        <color rgb="FF000000"/>
        <rFont val="Times New Roman"/>
        <family val="1"/>
        <charset val="204"/>
      </rPr>
      <t xml:space="preserve">УА-23); опоры № 18, 20/4, 26, 32.</t>
    </r>
  </si>
  <si>
    <t xml:space="preserve">опор/км ВЛ</t>
  </si>
  <si>
    <t xml:space="preserve">Монтаж провода СИП2 3х70+1х54,6; пролёты опор № 12-38 (в том числе переходы через препятствия: а/дороги - 2*0,006 км ВЛ)</t>
  </si>
  <si>
    <t xml:space="preserve">Монтаж провода СИП2 3х50+1х54,6; пролёты опор № 20-20/3А, 20-20/9, 36-36/1, 37-37/3.</t>
  </si>
  <si>
    <t xml:space="preserve">Монтаж заземляющих спусков повторного заземления нулевого провода на опорах № 12, 20, 20/9, 37.
Вертикальный заземлитель уголок 50х50х5 (L-3 м) 
Вертикальный спуск d 10 (L-8 м)
</t>
  </si>
  <si>
    <t xml:space="preserve">Монтаж зажимов ответвительных для наложения защитного заземления опор № 12, 20, 20/9, 37.</t>
  </si>
  <si>
    <t xml:space="preserve">Очистка охранной зоны ВЛ 0,4 кВ от кустарников и деревьев ручным способом, с утилизацией порубочных остатков. Пролёты опор № 12-38</t>
  </si>
  <si>
    <t xml:space="preserve">Анкерный клиновой зажим для крепления изолированной нулевой несущей жилы на угловых, промежуточных и концевых опорах провода СИП РА 1500</t>
  </si>
  <si>
    <t xml:space="preserve">Комплект промежуточной подвески (кронштейн и поддерживающий зажим) для подвески на промежуточной опоре провода СИП ES 1500</t>
  </si>
  <si>
    <t xml:space="preserve">Анкерный кронштейн для крепления одного или двух анкерных зажимов для магистральных СИП  CS 10.3</t>
  </si>
  <si>
    <t xml:space="preserve">Лента металлическая F 207</t>
  </si>
  <si>
    <t xml:space="preserve">Зажим ответвительный Р70</t>
  </si>
  <si>
    <t xml:space="preserve">Ответвительный зажим Р 71</t>
  </si>
  <si>
    <t xml:space="preserve">Зажим анкерный клиновый DN123</t>
  </si>
  <si>
    <t xml:space="preserve">Плашечный зажим ПА2-2</t>
  </si>
  <si>
    <t xml:space="preserve">Горячекатаная арматурная сталь гладкая класса А-I, диаметром: 16-18 мм</t>
  </si>
  <si>
    <t xml:space="preserve">Среднее расстояние от базы СП СЭС до базы до базы Литовского участка АРЭС</t>
  </si>
  <si>
    <t xml:space="preserve">База Литовского участка АРЭС - ВЛ 0,4 кВ Ф-2 КТПН-Лесное</t>
  </si>
  <si>
    <t xml:space="preserve">Приложение 1.3 к Техническим требованиям</t>
  </si>
  <si>
    <r>
      <rPr>
        <b val="true"/>
        <sz val="10"/>
        <rFont val="Times New Roman"/>
        <family val="1"/>
        <charset val="204"/>
      </rPr>
      <t xml:space="preserve">Объект: </t>
    </r>
    <r>
      <rPr>
        <b val="true"/>
        <sz val="10"/>
        <color rgb="FFFF0000"/>
        <rFont val="Times New Roman"/>
        <family val="1"/>
        <charset val="204"/>
      </rPr>
      <t xml:space="preserve"> </t>
    </r>
    <r>
      <rPr>
        <b val="true"/>
        <sz val="10"/>
        <rFont val="Times New Roman"/>
        <family val="1"/>
        <charset val="204"/>
      </rPr>
      <t xml:space="preserve">ВЛ-0,4 кВ ст.Литовко Инвентарный номер HB005299</t>
    </r>
  </si>
  <si>
    <r>
      <rPr>
        <sz val="10"/>
        <rFont val="Times New Roman"/>
        <family val="1"/>
        <charset val="204"/>
      </rPr>
      <t xml:space="preserve">Комиссия провела обследование: </t>
    </r>
    <r>
      <rPr>
        <b val="true"/>
        <sz val="10"/>
        <rFont val="Times New Roman"/>
        <family val="1"/>
        <charset val="204"/>
      </rPr>
      <t xml:space="preserve">ВЛ 0,4 кВ Ф-1 МТП-19 п. Литовко</t>
    </r>
    <r>
      <rPr>
        <sz val="10"/>
        <rFont val="Times New Roman"/>
        <family val="1"/>
        <charset val="204"/>
      </rPr>
      <t xml:space="preserve">, вследствие чего приняла решение о необходимости проведения следующего объема работ по </t>
    </r>
    <r>
      <rPr>
        <b val="true"/>
        <sz val="10"/>
        <rFont val="Times New Roman"/>
        <family val="1"/>
        <charset val="204"/>
      </rPr>
      <t xml:space="preserve">ремонту  подрядом:</t>
    </r>
  </si>
  <si>
    <t xml:space="preserve">Демонтаж промежуточной деревянной опоры на ж/б пасынке; опоры №  4 - 17, 11/1 - 11/3, 11/1/1, 9/1, 5/1, 5/2.</t>
  </si>
  <si>
    <t xml:space="preserve">21/0,61</t>
  </si>
  <si>
    <t xml:space="preserve">Демонтаж провода АС-25;
пролёты опор № 4 - 17, 11/1 - 11/3, 11/1/1, 9/1, 5/1, 5/2.</t>
  </si>
  <si>
    <t xml:space="preserve">Установка одностоечной ж/б промежуточной опоры (тип оп. П-23); опоры № 4 - 17, 11/1 - 11/3, 11/1/1, 9/1, 5/1, 5/2. Установка  доп.опор - 5шт.</t>
  </si>
  <si>
    <r>
      <rPr>
        <sz val="10"/>
        <rFont val="Times New Roman"/>
        <family val="1"/>
        <charset val="204"/>
      </rPr>
      <t xml:space="preserve">Установка ж/б анкерн</t>
    </r>
    <r>
      <rPr>
        <sz val="10"/>
        <color rgb="FF000000"/>
        <rFont val="Times New Roman"/>
        <family val="1"/>
        <charset val="204"/>
      </rPr>
      <t xml:space="preserve">ой концевой опоры с одним подкосом; (тип оп. А-23) Установка  доп.опор - 4шт.</t>
    </r>
  </si>
  <si>
    <t xml:space="preserve">Монтаж провода СИП2А 3х50+1х54,6; пролёты опор № 4 - 17, 11/1 - 11/3, 11/1/1, 9/1, 5/1, 5/2.</t>
  </si>
  <si>
    <t xml:space="preserve">Монтаж заземляющих спусков повторного заземления нулевого провода; опоры № 4,17
Вертикальный заземлитель уголок 50х50х5 (L-3 м) 
Вертикальный спуск d 10 (L-9 м)
</t>
  </si>
  <si>
    <t xml:space="preserve">Монтаж зажимов ответвительных для наложения защитного заземления ; опоры № 4, 17</t>
  </si>
  <si>
    <t xml:space="preserve">Опора железобетонная, СВ-95-3</t>
  </si>
  <si>
    <t xml:space="preserve">Крепление подкоса, У 1 (27.0002)</t>
  </si>
  <si>
    <t xml:space="preserve">Зажим анкерный клиновой DN 123</t>
  </si>
  <si>
    <t xml:space="preserve">Зажим ответвительный P 71</t>
  </si>
  <si>
    <t xml:space="preserve">Лента крепления, F 207 (50м)</t>
  </si>
  <si>
    <t xml:space="preserve">Хомут стяжной, E 778</t>
  </si>
  <si>
    <t xml:space="preserve">Скрепа для ленты, NC-20</t>
  </si>
  <si>
    <t xml:space="preserve"> шт</t>
  </si>
  <si>
    <t xml:space="preserve">Зажим: плашечный соединительный ПА 2-2</t>
  </si>
  <si>
    <t xml:space="preserve">Сталь угловая: 50х50 мм</t>
  </si>
  <si>
    <t xml:space="preserve">Наконечник изолированный CPTAR 50</t>
  </si>
  <si>
    <t xml:space="preserve">Среднее расстояние от базы Литовского участка АРЭС - Ф-1 МТП-19 п. Литовко</t>
  </si>
  <si>
    <t xml:space="preserve">Приложение 1.4 к Техническим требованиям</t>
  </si>
  <si>
    <r>
      <rPr>
        <b val="true"/>
        <sz val="10"/>
        <rFont val="Times New Roman"/>
        <family val="1"/>
        <charset val="204"/>
      </rPr>
      <t xml:space="preserve">Объект: </t>
    </r>
    <r>
      <rPr>
        <b val="true"/>
        <sz val="10"/>
        <color rgb="FFFF0000"/>
        <rFont val="Times New Roman"/>
        <family val="1"/>
        <charset val="204"/>
      </rPr>
      <t xml:space="preserve"> </t>
    </r>
    <r>
      <rPr>
        <b val="true"/>
        <sz val="10"/>
        <rFont val="Times New Roman"/>
        <family val="1"/>
        <charset val="204"/>
      </rPr>
      <t xml:space="preserve">ВЛ-0,4 кВ ст.Литовко. Инвентарный номер HB005299</t>
    </r>
  </si>
  <si>
    <r>
      <rPr>
        <sz val="10"/>
        <rFont val="Times New Roman"/>
        <family val="1"/>
        <charset val="204"/>
      </rPr>
      <t xml:space="preserve">Комиссия провела обследование: </t>
    </r>
    <r>
      <rPr>
        <b val="true"/>
        <sz val="10"/>
        <rFont val="Times New Roman"/>
        <family val="1"/>
        <charset val="204"/>
      </rPr>
      <t xml:space="preserve">ВЛ 0,4 кВ Ф-1 МТП-20 п.Литовко</t>
    </r>
    <r>
      <rPr>
        <sz val="10"/>
        <rFont val="Times New Roman"/>
        <family val="1"/>
        <charset val="204"/>
      </rPr>
      <t xml:space="preserve">, вследствие чего приняла решение о необходимости проведения следующего объема работ по </t>
    </r>
    <r>
      <rPr>
        <b val="true"/>
        <sz val="10"/>
        <rFont val="Times New Roman"/>
        <family val="1"/>
        <charset val="204"/>
      </rPr>
      <t xml:space="preserve">ремонту  подрядом:</t>
    </r>
  </si>
  <si>
    <t xml:space="preserve">Демонтаж промежуточной деревянной опоры на ж/б пасынке; опоры № 3/1 - 3/6, 4-10.</t>
  </si>
  <si>
    <t xml:space="preserve">жб пасынок</t>
  </si>
  <si>
    <t xml:space="preserve">1 опора (3 провода) /км ВЛ</t>
  </si>
  <si>
    <t xml:space="preserve">6/0,256</t>
  </si>
  <si>
    <t xml:space="preserve">Демонтаж провода АС-25; пролёты опор № 3-3/6  (в том числе переходы через препятствия: а/дороги - 2*0,006 км ВЛ)</t>
  </si>
  <si>
    <t xml:space="preserve">1 опора (1 провода) /км ВЛ</t>
  </si>
  <si>
    <t xml:space="preserve">4/0,108</t>
  </si>
  <si>
    <t xml:space="preserve"> Демонтаж провода  СИП2А 3х35+1х50; пролёты опор № 1-4 (для переустановки опор)</t>
  </si>
  <si>
    <t xml:space="preserve">7/0,220</t>
  </si>
  <si>
    <t xml:space="preserve">Демонтаж провода СИП2А 3х35+1х50; пролёты опор № 4-10 (для переустановки опор)</t>
  </si>
  <si>
    <r>
      <rPr>
        <sz val="10"/>
        <rFont val="Times New Roman"/>
        <family val="1"/>
        <charset val="204"/>
      </rPr>
      <t xml:space="preserve">Установка ж/б анкерн</t>
    </r>
    <r>
      <rPr>
        <sz val="10"/>
        <color rgb="FF000000"/>
        <rFont val="Times New Roman"/>
        <family val="1"/>
        <charset val="204"/>
      </rPr>
      <t xml:space="preserve">ой концевой опоры с одним подкосом; (тип оп. А-23), опоры № 3/6</t>
    </r>
  </si>
  <si>
    <t xml:space="preserve">Установка одностоечной ж/б промежуточной опоры (тип оп. П-23); опоры № 3/1 - 3/5, 4-9.</t>
  </si>
  <si>
    <r>
      <rPr>
        <sz val="10"/>
        <rFont val="Times New Roman"/>
        <family val="1"/>
        <charset val="204"/>
      </rPr>
      <t xml:space="preserve">Установка ж/б промежуточной угловой опоры с одним подкосом; (тип оп. </t>
    </r>
    <r>
      <rPr>
        <sz val="10"/>
        <color rgb="FF000000"/>
        <rFont val="Times New Roman"/>
        <family val="1"/>
        <charset val="204"/>
      </rPr>
      <t xml:space="preserve">УП-23); опоры № 10</t>
    </r>
  </si>
  <si>
    <t xml:space="preserve">Требуется установка подкоса к ж/б опоре</t>
  </si>
  <si>
    <t xml:space="preserve">подкос</t>
  </si>
  <si>
    <t xml:space="preserve">Установка подкоса к ж/б опоре; опора № 2</t>
  </si>
  <si>
    <t xml:space="preserve">Монтаж провода СИП2А 3х35+1х50 по трассе, пролёты опор № 3-3/6  (в том числе переходы через препятствия: а/дороги - 2*0,006 км ВЛ)</t>
  </si>
  <si>
    <t xml:space="preserve">Монтаж провода  СИП2А 3х35+1х50; пролёты опор № 4-10 (обратный подвес провода), № 1-4 (обратный подвес провода)</t>
  </si>
  <si>
    <t xml:space="preserve">Требуется опрессовка наконечников для подключения к рубильнику 0,4 кВ в РУ 0,4 кВ Ф-1 МТП-20 п.Литовко</t>
  </si>
  <si>
    <t xml:space="preserve">Опрессовка наконечников для подключения к рубильнику 0,4 кВ</t>
  </si>
  <si>
    <t xml:space="preserve">Опора железобетонная, СВ-95-3с, ТУ 58630070011337-94</t>
  </si>
  <si>
    <t xml:space="preserve">Провод самонесущий изолированный СИП2 3х35+1х50</t>
  </si>
  <si>
    <t xml:space="preserve">Скрепа для ленты, NC-20 </t>
  </si>
  <si>
    <t xml:space="preserve">Зажим плашечный ПА 2-2</t>
  </si>
  <si>
    <t xml:space="preserve">Соединительный зажим  , MJPT 50 N</t>
  </si>
  <si>
    <t xml:space="preserve">Соединительный зажим  , MJPT 35</t>
  </si>
  <si>
    <t xml:space="preserve">Среднее расстояние от базы СП СЭС до базы Базы Литовского участка АРЭС </t>
  </si>
  <si>
    <t xml:space="preserve">База Литовского участка -  ВЛ 0,4 кВ Ф-1 МТП-20 п. Литовко-База Литовского участка</t>
  </si>
  <si>
    <t xml:space="preserve">Приложение 1.5 к Техническим требованиям</t>
  </si>
  <si>
    <r>
      <rPr>
        <sz val="10"/>
        <rFont val="Times New Roman"/>
        <family val="1"/>
        <charset val="204"/>
      </rPr>
      <t xml:space="preserve">Комиссия провела обследование: </t>
    </r>
    <r>
      <rPr>
        <b val="true"/>
        <sz val="10"/>
        <rFont val="Times New Roman"/>
        <family val="1"/>
        <charset val="204"/>
      </rPr>
      <t xml:space="preserve">ВЛ 0,4 кВ Ф-2 МТП-20 п.Литовко</t>
    </r>
    <r>
      <rPr>
        <sz val="10"/>
        <rFont val="Times New Roman"/>
        <family val="1"/>
        <charset val="204"/>
      </rPr>
      <t xml:space="preserve">, вследствие чего приняла решение о необходимости проведения следующего объема работ по </t>
    </r>
    <r>
      <rPr>
        <b val="true"/>
        <sz val="10"/>
        <rFont val="Times New Roman"/>
        <family val="1"/>
        <charset val="204"/>
      </rPr>
      <t xml:space="preserve">ремонту  подрядом:</t>
    </r>
  </si>
  <si>
    <t xml:space="preserve">Демонтаж промежуточной деревянной опоры на ж/б пасынке; опоры № 2 - 10, 2/2,  2/1.</t>
  </si>
  <si>
    <t xml:space="preserve">11/0,647</t>
  </si>
  <si>
    <t xml:space="preserve">Демонтаж провода АС-25;
пролёты опор № 1-10, 2 - 2/2. (в том числе переходы через препятствия: а/дороги - 1*0,006 км ВЛ)</t>
  </si>
  <si>
    <r>
      <rPr>
        <sz val="10"/>
        <rFont val="Times New Roman"/>
        <family val="1"/>
        <charset val="204"/>
      </rPr>
      <t xml:space="preserve">Установка ж/б анкерн</t>
    </r>
    <r>
      <rPr>
        <sz val="10"/>
        <color rgb="FF000000"/>
        <rFont val="Times New Roman"/>
        <family val="1"/>
        <charset val="204"/>
      </rPr>
      <t xml:space="preserve">ой концевой опоры с одним подкосом; (тип оп. А-23), опоры № 10, 2/2. </t>
    </r>
  </si>
  <si>
    <t xml:space="preserve">Установка одностоечной ж/б промежуточной опоры (тип оп. П-23); опоры № 3, 4, 6, 7, 8, 9.</t>
  </si>
  <si>
    <r>
      <rPr>
        <sz val="10"/>
        <rFont val="Times New Roman"/>
        <family val="1"/>
        <charset val="204"/>
      </rPr>
      <t xml:space="preserve">Установка ж/б промежуточной угловой опоры с одним подкосом; (тип оп. </t>
    </r>
    <r>
      <rPr>
        <sz val="10"/>
        <color rgb="FF000000"/>
        <rFont val="Times New Roman"/>
        <family val="1"/>
        <charset val="204"/>
      </rPr>
      <t xml:space="preserve">УП-23); опоры № 2, 5, 2/1. </t>
    </r>
  </si>
  <si>
    <t xml:space="preserve">Требуется установка дополнительной ж/б опоры с подкосом</t>
  </si>
  <si>
    <t xml:space="preserve"> Установка дополнительной ж/б опоры с подкосом; опоры № 11</t>
  </si>
  <si>
    <t xml:space="preserve">Монтаж провода СИП2 3х50+1х54,6; пролёты опор № 1-10, 2-2/1.(в том числе переходы через препятствия: а/дороги - 1*0,006 км ВЛ</t>
  </si>
  <si>
    <t xml:space="preserve">Зажим плашечный  CD 35</t>
  </si>
  <si>
    <t xml:space="preserve">Наконечник изолированный, CPTAR 50</t>
  </si>
  <si>
    <t xml:space="preserve">Наконечник изолированный, CPTAR 54</t>
  </si>
  <si>
    <t xml:space="preserve">База Литовского участка -  ВЛ 0,4 кВ Ф-2 МТП-20 п. Литовко-База Литовского участка</t>
  </si>
  <si>
    <t xml:space="preserve">Приложение 1.6 к Техническим требованиям</t>
  </si>
  <si>
    <r>
      <rPr>
        <b val="true"/>
        <sz val="10"/>
        <rFont val="Times New Roman"/>
        <family val="1"/>
        <charset val="204"/>
      </rPr>
      <t xml:space="preserve">Объект: </t>
    </r>
    <r>
      <rPr>
        <b val="true"/>
        <sz val="10"/>
        <color rgb="FFFF0000"/>
        <rFont val="Times New Roman"/>
        <family val="1"/>
        <charset val="204"/>
      </rPr>
      <t xml:space="preserve"> </t>
    </r>
    <r>
      <rPr>
        <b val="true"/>
        <sz val="10"/>
        <rFont val="Times New Roman"/>
        <family val="1"/>
        <charset val="204"/>
      </rPr>
      <t xml:space="preserve">ВЛ-0,4 кВ КТПН "Малм"- Школьн.3560м Инвентарный номер HB034656 </t>
    </r>
  </si>
  <si>
    <r>
      <rPr>
        <sz val="10"/>
        <rFont val="Times New Roman"/>
        <family val="1"/>
        <charset val="204"/>
      </rPr>
      <t xml:space="preserve">Комиссия провела обследование: </t>
    </r>
    <r>
      <rPr>
        <b val="true"/>
        <sz val="10"/>
        <rFont val="Times New Roman"/>
        <family val="1"/>
        <charset val="204"/>
      </rPr>
      <t xml:space="preserve">ВЛ 0,4 кВ Ф-1 КТПН Малмыж п. Малмыж</t>
    </r>
    <r>
      <rPr>
        <sz val="10"/>
        <rFont val="Times New Roman"/>
        <family val="1"/>
        <charset val="204"/>
      </rPr>
      <t xml:space="preserve">, вследствие чего приняла решение о необходимости проведения следующего объема работ по </t>
    </r>
    <r>
      <rPr>
        <b val="true"/>
        <sz val="10"/>
        <rFont val="Times New Roman"/>
        <family val="1"/>
        <charset val="204"/>
      </rPr>
      <t xml:space="preserve">ремонту  подрядом:</t>
    </r>
  </si>
  <si>
    <t xml:space="preserve">Демонтаж промежуточной деревянной опоры;
опоры №  37, 38, 39,</t>
  </si>
  <si>
    <t xml:space="preserve">Демонтаж промежуточной деревянной опоры на ж/б пасынке; опоры №  29, 31, 32, 27,33, 36.</t>
  </si>
  <si>
    <t xml:space="preserve">Демонтаж деревянной опоры с подкосом;
опоры № 40, 18/1.</t>
  </si>
  <si>
    <t xml:space="preserve">9/0,344</t>
  </si>
  <si>
    <t xml:space="preserve">Демонтаж провода АС-16;
пролёты опор № 33-40,18-18/1,36-36/1 (в том числе переходы через препятствия: а/дороги - 1*0,006 км ВЛ)</t>
  </si>
  <si>
    <r>
      <rPr>
        <sz val="10"/>
        <rFont val="Times New Roman"/>
        <family val="1"/>
        <charset val="204"/>
      </rPr>
      <t xml:space="preserve">4</t>
    </r>
    <r>
      <rPr>
        <sz val="10"/>
        <color rgb="FFFFFFFF"/>
        <rFont val="Times New Roman"/>
        <family val="1"/>
        <charset val="204"/>
      </rPr>
      <t xml:space="preserve">,</t>
    </r>
    <r>
      <rPr>
        <sz val="10"/>
        <rFont val="Times New Roman"/>
        <family val="1"/>
        <charset val="204"/>
      </rPr>
      <t xml:space="preserve">/0,20</t>
    </r>
  </si>
  <si>
    <t xml:space="preserve">Демонтаж провода АС-95,
 опоры № 27,29,31,32 (для переустановки опор)</t>
  </si>
  <si>
    <t xml:space="preserve">Установка одностоечной ж/б промежуточной опоры (тип оп. П-23); опоры № 29, 31, 32, 37, 38, 39.</t>
  </si>
  <si>
    <t xml:space="preserve">Установка ж/б промежуточной угловой опоры с одним подкосом; (тип оп. УП-23); опоры № 40,18/1, 27,33, 36</t>
  </si>
  <si>
    <t xml:space="preserve">Монтаж провода СИП2 3х50+1х54,6 в пролете опор № 33-40  (в том числе переходы через препятствия: а/дороги - 1*0,006 км ВЛ)</t>
  </si>
  <si>
    <t xml:space="preserve">Монтаж провода АС-95, опоры № 27,29,31,32 (обратный подвес провода)</t>
  </si>
  <si>
    <t xml:space="preserve">Монтаж провода СИП4 4х16 в пролете опор №  18-18/1,36-36/1</t>
  </si>
  <si>
    <t xml:space="preserve">Монтаж заземляющих спусков повторного заземления нулевого провода на опорах № 13, 26, 40
Вертикальный заземлитель уголок 50х50х5 (L-3 м) 
Вертикальный спуск d 10 (L-8 м)
</t>
  </si>
  <si>
    <t xml:space="preserve">Монтаж зажимов ответвительных для наложения защитного заземления опор № 13, 40</t>
  </si>
  <si>
    <t xml:space="preserve">Очистка охранной зоны ВЛ 0,4 кВ от кустарников и деревьев ручным способом, с утилизацией порубочных остатков. Пролеты опор № 18 - 40.</t>
  </si>
  <si>
    <t xml:space="preserve">Замена вводов однофазных А-16 на провод  СИП4 2х16 при средней длине 0,02 км </t>
  </si>
  <si>
    <t xml:space="preserve">Кронштейн У-1</t>
  </si>
  <si>
    <t xml:space="preserve">Провода самонесущие изолированные для воздушных линий электропередачи с алюминиевыми жилами марки  СИП4 4х16</t>
  </si>
  <si>
    <t xml:space="preserve">Анкерный кронштейн СА16</t>
  </si>
  <si>
    <t xml:space="preserve">Зажим ответвительный N70</t>
  </si>
  <si>
    <t xml:space="preserve">Стяжной хомут Е 778</t>
  </si>
  <si>
    <t xml:space="preserve">Лента крепления шириной 20 мм, толщиной 0,7 мм, длиной 50 м из нержавеющей стали </t>
  </si>
  <si>
    <t xml:space="preserve">Скрепа NC20</t>
  </si>
  <si>
    <t xml:space="preserve">Среднее расстояние от базы АРЭС до  ВЛ 0,4 кВ Ф-1 КТПН-Малмыж п. Малмыж </t>
  </si>
  <si>
    <t xml:space="preserve">Среднее расстояние от базы СП СЭС до базы Базы АРЭС </t>
  </si>
  <si>
    <t xml:space="preserve">Приложение 1.7 к Техническим требованиям</t>
  </si>
  <si>
    <r>
      <rPr>
        <b val="true"/>
        <sz val="10"/>
        <rFont val="Times New Roman"/>
        <family val="1"/>
        <charset val="204"/>
      </rPr>
      <t xml:space="preserve">Объект: </t>
    </r>
    <r>
      <rPr>
        <b val="true"/>
        <sz val="10"/>
        <color rgb="FFFF0000"/>
        <rFont val="Times New Roman"/>
        <family val="1"/>
        <charset val="204"/>
      </rPr>
      <t xml:space="preserve"> </t>
    </r>
    <r>
      <rPr>
        <b val="true"/>
        <sz val="10"/>
        <rFont val="Times New Roman"/>
        <family val="1"/>
        <charset val="204"/>
      </rPr>
      <t xml:space="preserve"> ВЛ-0,4кВ ТП3-Ключев.п.Изв.1040м Инвентарный номер HB034671</t>
    </r>
  </si>
  <si>
    <r>
      <rPr>
        <sz val="10"/>
        <rFont val="Times New Roman"/>
        <family val="1"/>
        <charset val="204"/>
      </rPr>
      <t xml:space="preserve">Комиссия провела обследование: </t>
    </r>
    <r>
      <rPr>
        <b val="true"/>
        <sz val="10"/>
        <rFont val="Times New Roman"/>
        <family val="1"/>
        <charset val="204"/>
      </rPr>
      <t xml:space="preserve">ВЛ 0,4 кВ Ф-1 ТП-3 п. Известковый</t>
    </r>
    <r>
      <rPr>
        <sz val="10"/>
        <rFont val="Times New Roman"/>
        <family val="1"/>
        <charset val="204"/>
      </rPr>
      <t xml:space="preserve">, вследствие чего приняла решение о необходимости проведения следующего объема работ по </t>
    </r>
    <r>
      <rPr>
        <b val="true"/>
        <sz val="10"/>
        <rFont val="Times New Roman"/>
        <family val="1"/>
        <charset val="204"/>
      </rPr>
      <t xml:space="preserve">ремонту  подрядом:</t>
    </r>
  </si>
  <si>
    <t xml:space="preserve">Демонтаж промежуточной деревянной опоры;
опоры № 11, 12/2, 22.</t>
  </si>
  <si>
    <t xml:space="preserve">Демонтаж промежуточной деревянной опоры на ж/б пасынке; опоры № 9, 12/3, 13, 15, 16, 18, 20, 21, 10,12,12/1,12/4,14,19.</t>
  </si>
  <si>
    <t xml:space="preserve">Демонтаж деревянной опоры с подкосом;
опоры №  23.</t>
  </si>
  <si>
    <t xml:space="preserve">Демонтаж деревянной опоры с подкосом на ж/б приставке; опора № 17</t>
  </si>
  <si>
    <t xml:space="preserve">Демонтаж провода АС-25;
пролёты опор №  8-23, 12-12/1.</t>
  </si>
  <si>
    <t xml:space="preserve">Демонтаж провода АС-16;
пролёты опор № 12/1 - 12/2.</t>
  </si>
  <si>
    <t xml:space="preserve">Демонтаж провода АС-16;
пролёты опор № 12/2 - 12/3.</t>
  </si>
  <si>
    <t xml:space="preserve">Демонтаж провода АС-16;
пролёты опор № 12/3 - 12/4.</t>
  </si>
  <si>
    <t xml:space="preserve">Установка одностоечной ж/б промежуточной опоры (тип оп. П-23); опоры № 11, 12/2, 22,  9, 12/3, 13, 15, 16, 18, 20, 21.</t>
  </si>
  <si>
    <t xml:space="preserve">стойки</t>
  </si>
  <si>
    <r>
      <rPr>
        <sz val="10"/>
        <rFont val="Times New Roman"/>
        <family val="1"/>
        <charset val="204"/>
      </rPr>
      <t xml:space="preserve">Установка ж/б промежуточной угловой опоры с одним подкосом; (тип оп. </t>
    </r>
    <r>
      <rPr>
        <sz val="10"/>
        <color rgb="FF000000"/>
        <rFont val="Times New Roman"/>
        <family val="1"/>
        <charset val="204"/>
      </rPr>
      <t xml:space="preserve">УП-23); опоры № 23,17, 10, 12, 12/1, 12/4, 14, 19.</t>
    </r>
  </si>
  <si>
    <t xml:space="preserve">Монтаж провода СИП2А 3х50+1х54,6; пролёты опор № 8-23, 12-12/4</t>
  </si>
  <si>
    <t xml:space="preserve">Устройство повторного заземления нулевого провода; опоры № 8, 12, 12/4, 23.
Вертикальный заземлитель уголок 50х50х5 (L-3 м) 
Вертикальный спуск d 10 (L-8 м)
</t>
  </si>
  <si>
    <t xml:space="preserve">Монтаж зажимов ответвительных для наложения защитного заземления опор № 8, 12, 12/4, 23.</t>
  </si>
  <si>
    <t xml:space="preserve">Очистка охранной зоны ВЛ 0,4 кВ от кустарников и деревьев ручным способом, с утилизацией порубочных остатков; пролёты опор №8-10, 20-21. </t>
  </si>
  <si>
    <t xml:space="preserve">Стойка ж/б СВ-95-3,5                           </t>
  </si>
  <si>
    <t xml:space="preserve">Провода самонесущие изолированные для воздушных линий электропередачи с алюминиевыми жилами марки   СИП4 2х16</t>
  </si>
  <si>
    <t xml:space="preserve">Лента крепления шириной 20 мм, толщиной 0,7 мм, длиной 50 м из нержавеющей стали</t>
  </si>
  <si>
    <t xml:space="preserve">м</t>
  </si>
  <si>
    <t xml:space="preserve">Уголок стальной 50х50х5</t>
  </si>
  <si>
    <t xml:space="preserve">Среднее расстояние  от базы СП СЭС до до места производства работ п.Известковый</t>
  </si>
  <si>
    <t xml:space="preserve">Среднее расстояние от базы АРЭС -  до места производства работ п.Известковый</t>
  </si>
  <si>
    <t xml:space="preserve">Приложение 1.8 к Техническим требованиям</t>
  </si>
  <si>
    <r>
      <rPr>
        <b val="true"/>
        <sz val="10"/>
        <rFont val="Times New Roman"/>
        <family val="1"/>
        <charset val="204"/>
      </rPr>
      <t xml:space="preserve">Объект: </t>
    </r>
    <r>
      <rPr>
        <b val="true"/>
        <sz val="10"/>
        <color rgb="FFFF0000"/>
        <rFont val="Times New Roman"/>
        <family val="1"/>
        <charset val="204"/>
      </rPr>
      <t xml:space="preserve"> </t>
    </r>
    <r>
      <rPr>
        <b val="true"/>
        <sz val="10"/>
        <rFont val="Times New Roman"/>
        <family val="1"/>
        <charset val="204"/>
      </rPr>
      <t xml:space="preserve"> ВЛ-0,4 кВ ТП3 - Берёз. п.Изв. 3700м инвентарный номер HB034670</t>
    </r>
  </si>
  <si>
    <r>
      <rPr>
        <sz val="10"/>
        <rFont val="Times New Roman"/>
        <family val="1"/>
        <charset val="204"/>
      </rPr>
      <t xml:space="preserve">Комиссия провела обследование: </t>
    </r>
    <r>
      <rPr>
        <b val="true"/>
        <sz val="10"/>
        <rFont val="Times New Roman"/>
        <family val="1"/>
        <charset val="204"/>
      </rPr>
      <t xml:space="preserve">ВЛ 0,4 кВ Ф-5 ТП-3 п. Известковый</t>
    </r>
    <r>
      <rPr>
        <sz val="10"/>
        <rFont val="Times New Roman"/>
        <family val="1"/>
        <charset val="204"/>
      </rPr>
      <t xml:space="preserve">, вследствие чего приняла решение о необходимости проведения следующего объема работ по </t>
    </r>
    <r>
      <rPr>
        <b val="true"/>
        <sz val="10"/>
        <rFont val="Times New Roman"/>
        <family val="1"/>
        <charset val="204"/>
      </rPr>
      <t xml:space="preserve">ремонту  подрядом:</t>
    </r>
  </si>
  <si>
    <t xml:space="preserve">Демонтаж промежуточной деревянной опоры;
опоры № 2, 9/2, 11, 12, 13, 15,  17, 22/1,16,  9/4, 9/3, 9, 14, 17/4, 18.</t>
  </si>
  <si>
    <t xml:space="preserve">Демонтаж промежуточной деревянной опоры на ж/б пасынке; опоры №  5, 7, 9/1, 9/3/1, 9/5, 9/6, 17/2, 17/3, 18/1, 18/2, 21, 22, 23, 6, 9/7, 10, 17/1, 18/3, 19, 20, 24, 8. </t>
  </si>
  <si>
    <t xml:space="preserve">Демонтаж деревянной опоры с подкосом;
опоры №  1, 3, 4, 9/1А</t>
  </si>
  <si>
    <t xml:space="preserve">34/1,082</t>
  </si>
  <si>
    <t xml:space="preserve">Демонтаж провода 4АС-25; пролёты опор № 9-24, 18-18/3, 17-17/4,  9-9/5,  9/3 - 9/3/1.</t>
  </si>
  <si>
    <t xml:space="preserve">7/0,136</t>
  </si>
  <si>
    <r>
      <rPr>
        <sz val="10"/>
        <rFont val="Times New Roman"/>
        <family val="1"/>
        <charset val="204"/>
      </rPr>
      <t xml:space="preserve">Демонтаж провода 2АС-16; пролёты опор №</t>
    </r>
    <r>
      <rPr>
        <sz val="10"/>
        <color rgb="FF000000"/>
        <rFont val="Times New Roman"/>
        <family val="1"/>
        <charset val="204"/>
      </rPr>
      <t xml:space="preserve"> 22-22/1, 9-9/1А, 9/5-9/7.</t>
    </r>
  </si>
  <si>
    <t xml:space="preserve">Установка одностоечной ж/б промежуточной опоры (тип оп. П-23); опоры № 12, 9/2, 11, 12, 13, 15,  17, 22/1,  5, 7, 9/1, 9/3/1, 9/5,9/6, 17/2, 17/3, 18/1, 18/2,21, 22, 23, 3</t>
  </si>
  <si>
    <r>
      <rPr>
        <sz val="10"/>
        <rFont val="Times New Roman"/>
        <family val="1"/>
        <charset val="204"/>
      </rPr>
      <t xml:space="preserve">Установка ж/б промежуточной угловой опоры с одним подкосом; (тип оп. </t>
    </r>
    <r>
      <rPr>
        <sz val="10"/>
        <color rgb="FF000000"/>
        <rFont val="Times New Roman"/>
        <family val="1"/>
        <charset val="204"/>
      </rPr>
      <t xml:space="preserve">УП-23); опоры № 1, 4, 9/4, 9/3, 9, 14, 17/4, 18, 6, 9/7, 10, 17/1, 18/3, 19, 20, 24, 8. </t>
    </r>
  </si>
  <si>
    <r>
      <rPr>
        <sz val="10"/>
        <rFont val="Times New Roman"/>
        <family val="1"/>
        <charset val="204"/>
      </rPr>
      <t xml:space="preserve">Установка ж/б анкерн</t>
    </r>
    <r>
      <rPr>
        <sz val="10"/>
        <color rgb="FF000000"/>
        <rFont val="Times New Roman"/>
        <family val="1"/>
        <charset val="204"/>
      </rPr>
      <t xml:space="preserve">ой концевой опоры с одним подкосом; (тип оп. АП-23), опоры № 16</t>
    </r>
  </si>
  <si>
    <t xml:space="preserve">Монтаж провода СИП2А 3х50+1х54,6; пролёты опор № 9-24, 9-9/7.</t>
  </si>
  <si>
    <t xml:space="preserve">Монтаж провода СИП2А 3х35+1х54,6; пролёты опор № 18-18/3, 17-17/4.</t>
  </si>
  <si>
    <t xml:space="preserve">Монтаж провода СИП4 4х16; пролёты опор № 9/3 - 9/3/1, 22-22/1.</t>
  </si>
  <si>
    <t xml:space="preserve">Устройство повторного заземления нулевого провода; опоры № 9/7, 8, 17/4, 18/3, 24.
Вертикальный заземлитель уголок 50х50х5 (L-3 м) 
Вертикальный спуск d 10 (L-8 м)
</t>
  </si>
  <si>
    <t xml:space="preserve">Монтаж зажимов ответвительных для наложения защитного заземления опор № 9/7, 8, 17/4, 18/3, 24.</t>
  </si>
  <si>
    <t xml:space="preserve">Требуется вырубка кустарников и деревьев в охранной зоне воздушной линии</t>
  </si>
  <si>
    <t xml:space="preserve">Вырубка кустарников в ручную (0,3га) и деревьев диаметром до 30 см -15 шт ( 0,03га); пролеты опор № 1-7,14-17,17-17/4,18/1-18/3.</t>
  </si>
  <si>
    <t xml:space="preserve">деревья D10-25 30 шт.</t>
  </si>
  <si>
    <t xml:space="preserve">Провода самонесущие изолированные для воздушных линий электропередачи с алюминиевыми жилами марки  СИП-2 3х35</t>
  </si>
  <si>
    <t xml:space="preserve">Провода самонесущие изолированные для воздушных линий электропередачи с алюминиевыми жилами марки   СИП4 4х16</t>
  </si>
  <si>
    <t xml:space="preserve">Зажим ответвительный N640</t>
  </si>
  <si>
    <t xml:space="preserve">Металическая лента F 207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</si>
</sst>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"/>
    <numFmt numFmtId="166" formatCode="0.0"/>
    <numFmt numFmtId="167" formatCode="0"/>
    <numFmt numFmtId="168" formatCode="DD/MMM"/>
  </numFmts>
  <fonts count="1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1"/>
    </font>
    <font>
      <i val="true"/>
      <sz val="9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0"/>
      <name val="Times New Roman"/>
      <family val="1"/>
      <charset val="204"/>
    </font>
    <font>
      <u val="single"/>
      <sz val="10"/>
      <name val="Times New Roman"/>
      <family val="1"/>
      <charset val="204"/>
    </font>
    <font>
      <b val="true"/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2"/>
      <color rgb="FFFF0000"/>
      <name val="Times New Roman"/>
      <family val="1"/>
      <charset val="204"/>
    </font>
    <font>
      <sz val="12"/>
      <name val="Arial Cyr"/>
      <family val="0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3" borderId="6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3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3" borderId="6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8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7" fillId="0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6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Обычный 2" xfId="20" builtinId="53" customBuiltin="tru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J1048576"/>
  <sheetViews>
    <sheetView showFormulas="false" showGridLines="true" showRowColHeaders="true" showZeros="true" rightToLeft="false" tabSelected="false" showOutlineSymbols="true" defaultGridColor="true" view="pageBreakPreview" topLeftCell="A74" colorId="64" zoomScale="80" zoomScaleNormal="90" zoomScalePageLayoutView="80" workbookViewId="0">
      <selection pane="topLeft" activeCell="A84" activeCellId="0" sqref="A84"/>
    </sheetView>
  </sheetViews>
  <sheetFormatPr defaultRowHeight="15" zeroHeight="false" outlineLevelRow="0" outlineLevelCol="0"/>
  <cols>
    <col collapsed="false" customWidth="true" hidden="false" outlineLevel="0" max="1" min="1" style="0" width="5.86"/>
    <col collapsed="false" customWidth="true" hidden="false" outlineLevel="0" max="2" min="2" style="0" width="44.42"/>
    <col collapsed="false" customWidth="true" hidden="false" outlineLevel="0" max="3" min="3" style="0" width="11.29"/>
    <col collapsed="false" customWidth="true" hidden="false" outlineLevel="0" max="4" min="4" style="0" width="9.14"/>
    <col collapsed="false" customWidth="true" hidden="false" outlineLevel="0" max="5" min="5" style="0" width="45.86"/>
    <col collapsed="false" customWidth="true" hidden="true" outlineLevel="0" max="11" min="6" style="0" width="8.67"/>
    <col collapsed="false" customWidth="true" hidden="false" outlineLevel="0" max="252" min="12" style="0" width="8.67"/>
    <col collapsed="false" customWidth="true" hidden="false" outlineLevel="0" max="253" min="253" style="0" width="6.57"/>
    <col collapsed="false" customWidth="true" hidden="false" outlineLevel="0" max="254" min="254" style="0" width="33"/>
    <col collapsed="false" customWidth="true" hidden="false" outlineLevel="0" max="255" min="255" style="0" width="5.57"/>
    <col collapsed="false" customWidth="true" hidden="false" outlineLevel="0" max="256" min="256" style="0" width="6.01"/>
    <col collapsed="false" customWidth="true" hidden="false" outlineLevel="0" max="257" min="257" style="0" width="42.42"/>
    <col collapsed="false" customWidth="true" hidden="false" outlineLevel="0" max="258" min="258" style="0" width="0.14"/>
    <col collapsed="false" customWidth="true" hidden="false" outlineLevel="0" max="259" min="259" style="0" width="15.86"/>
    <col collapsed="false" customWidth="true" hidden="false" outlineLevel="0" max="261" min="260" style="0" width="8.67"/>
    <col collapsed="false" customWidth="true" hidden="false" outlineLevel="0" max="262" min="262" style="0" width="42.14"/>
    <col collapsed="false" customWidth="true" hidden="false" outlineLevel="0" max="508" min="263" style="0" width="8.67"/>
    <col collapsed="false" customWidth="true" hidden="false" outlineLevel="0" max="509" min="509" style="0" width="6.57"/>
    <col collapsed="false" customWidth="true" hidden="false" outlineLevel="0" max="510" min="510" style="0" width="33"/>
    <col collapsed="false" customWidth="true" hidden="false" outlineLevel="0" max="511" min="511" style="0" width="5.57"/>
    <col collapsed="false" customWidth="true" hidden="false" outlineLevel="0" max="512" min="512" style="0" width="6.01"/>
    <col collapsed="false" customWidth="true" hidden="false" outlineLevel="0" max="513" min="513" style="0" width="42.42"/>
    <col collapsed="false" customWidth="true" hidden="false" outlineLevel="0" max="514" min="514" style="0" width="0.14"/>
    <col collapsed="false" customWidth="true" hidden="false" outlineLevel="0" max="515" min="515" style="0" width="15.86"/>
    <col collapsed="false" customWidth="true" hidden="false" outlineLevel="0" max="517" min="516" style="0" width="8.67"/>
    <col collapsed="false" customWidth="true" hidden="false" outlineLevel="0" max="518" min="518" style="0" width="42.14"/>
    <col collapsed="false" customWidth="true" hidden="false" outlineLevel="0" max="764" min="519" style="0" width="8.67"/>
    <col collapsed="false" customWidth="true" hidden="false" outlineLevel="0" max="765" min="765" style="0" width="6.57"/>
    <col collapsed="false" customWidth="true" hidden="false" outlineLevel="0" max="766" min="766" style="0" width="33"/>
    <col collapsed="false" customWidth="true" hidden="false" outlineLevel="0" max="767" min="767" style="0" width="5.57"/>
    <col collapsed="false" customWidth="true" hidden="false" outlineLevel="0" max="768" min="768" style="0" width="6.01"/>
    <col collapsed="false" customWidth="true" hidden="false" outlineLevel="0" max="769" min="769" style="0" width="42.42"/>
    <col collapsed="false" customWidth="true" hidden="false" outlineLevel="0" max="770" min="770" style="0" width="0.14"/>
    <col collapsed="false" customWidth="true" hidden="false" outlineLevel="0" max="771" min="771" style="0" width="15.86"/>
    <col collapsed="false" customWidth="true" hidden="false" outlineLevel="0" max="773" min="772" style="0" width="8.67"/>
    <col collapsed="false" customWidth="true" hidden="false" outlineLevel="0" max="774" min="774" style="0" width="42.14"/>
    <col collapsed="false" customWidth="true" hidden="false" outlineLevel="0" max="1020" min="775" style="0" width="8.67"/>
    <col collapsed="false" customWidth="true" hidden="false" outlineLevel="0" max="1021" min="1021" style="0" width="6.57"/>
    <col collapsed="false" customWidth="true" hidden="false" outlineLevel="0" max="1022" min="1022" style="0" width="33"/>
    <col collapsed="false" customWidth="true" hidden="false" outlineLevel="0" max="1023" min="1023" style="0" width="5.57"/>
    <col collapsed="false" customWidth="true" hidden="false" outlineLevel="0" max="1025" min="1024" style="0" width="6.01"/>
  </cols>
  <sheetData>
    <row r="1" customFormat="false" ht="15" hidden="false" customHeight="false" outlineLevel="0" collapsed="false">
      <c r="A1" s="1"/>
      <c r="B1" s="2"/>
      <c r="C1" s="1"/>
      <c r="D1" s="1"/>
      <c r="E1" s="3" t="s">
        <v>0</v>
      </c>
    </row>
    <row r="2" s="5" customFormat="true" ht="12.75" hidden="false" customHeight="true" outlineLevel="0" collapsed="false">
      <c r="A2" s="4"/>
      <c r="B2" s="2"/>
      <c r="C2" s="4"/>
      <c r="D2" s="4"/>
      <c r="E2" s="3" t="s">
        <v>1</v>
      </c>
    </row>
    <row r="3" s="5" customFormat="true" ht="12.75" hidden="false" customHeight="true" outlineLevel="0" collapsed="false">
      <c r="A3" s="4"/>
      <c r="B3" s="2"/>
      <c r="C3" s="4"/>
      <c r="D3" s="4"/>
      <c r="E3" s="3" t="s">
        <v>2</v>
      </c>
    </row>
    <row r="4" s="5" customFormat="true" ht="12.75" hidden="true" customHeight="true" outlineLevel="0" collapsed="false">
      <c r="A4" s="4"/>
      <c r="B4" s="2"/>
      <c r="C4" s="4"/>
      <c r="D4" s="4"/>
      <c r="E4" s="6" t="s">
        <v>3</v>
      </c>
    </row>
    <row r="5" s="5" customFormat="true" ht="15.75" hidden="true" customHeight="true" outlineLevel="0" collapsed="false">
      <c r="A5" s="4"/>
      <c r="B5" s="2"/>
      <c r="C5" s="4"/>
      <c r="D5" s="4"/>
      <c r="E5" s="7" t="s">
        <v>4</v>
      </c>
    </row>
    <row r="6" s="5" customFormat="true" ht="12.75" hidden="true" customHeight="false" outlineLevel="0" collapsed="false">
      <c r="A6" s="4"/>
      <c r="B6" s="4"/>
      <c r="C6" s="4"/>
      <c r="D6" s="4"/>
      <c r="E6" s="7" t="s">
        <v>5</v>
      </c>
    </row>
    <row r="7" s="5" customFormat="true" ht="12.75" hidden="true" customHeight="false" outlineLevel="0" collapsed="false">
      <c r="A7" s="4"/>
      <c r="B7" s="4"/>
      <c r="C7" s="4"/>
      <c r="D7" s="4"/>
      <c r="E7" s="7" t="s">
        <v>6</v>
      </c>
    </row>
    <row r="8" s="5" customFormat="true" ht="15" hidden="false" customHeight="true" outlineLevel="0" collapsed="false">
      <c r="A8" s="4" t="s">
        <v>7</v>
      </c>
      <c r="B8" s="4"/>
      <c r="C8" s="4"/>
      <c r="D8" s="4"/>
      <c r="E8" s="7"/>
    </row>
    <row r="9" s="5" customFormat="true" ht="15" hidden="false" customHeight="true" outlineLevel="0" collapsed="false">
      <c r="A9" s="4" t="s">
        <v>8</v>
      </c>
      <c r="B9" s="4"/>
      <c r="C9" s="4"/>
      <c r="D9" s="4"/>
      <c r="E9" s="7"/>
    </row>
    <row r="10" s="5" customFormat="true" ht="15" hidden="false" customHeight="true" outlineLevel="0" collapsed="false">
      <c r="A10" s="4" t="s">
        <v>9</v>
      </c>
      <c r="B10" s="4"/>
      <c r="C10" s="4"/>
      <c r="D10" s="4"/>
      <c r="E10" s="7"/>
    </row>
    <row r="11" customFormat="false" ht="15" hidden="false" customHeight="false" outlineLevel="0" collapsed="false">
      <c r="A11" s="8" t="s">
        <v>10</v>
      </c>
      <c r="B11" s="4"/>
      <c r="C11" s="4"/>
      <c r="D11" s="4"/>
      <c r="E11" s="4"/>
    </row>
    <row r="12" customFormat="false" ht="7.5" hidden="false" customHeight="true" outlineLevel="0" collapsed="false">
      <c r="A12" s="4"/>
      <c r="B12" s="9"/>
      <c r="C12" s="4"/>
      <c r="D12" s="4"/>
      <c r="E12" s="4"/>
    </row>
    <row r="13" customFormat="false" ht="15.75" hidden="false" customHeight="true" outlineLevel="0" collapsed="false">
      <c r="A13" s="10" t="s">
        <v>11</v>
      </c>
      <c r="B13" s="10"/>
      <c r="C13" s="10"/>
      <c r="D13" s="10"/>
      <c r="E13" s="10"/>
    </row>
    <row r="14" s="5" customFormat="true" ht="12" hidden="false" customHeight="true" outlineLevel="0" collapsed="false">
      <c r="A14" s="11" t="s">
        <v>12</v>
      </c>
      <c r="B14" s="11"/>
      <c r="C14" s="11"/>
      <c r="D14" s="11"/>
      <c r="E14" s="11"/>
    </row>
    <row r="15" customFormat="false" ht="12.75" hidden="false" customHeight="true" outlineLevel="0" collapsed="false">
      <c r="A15" s="12" t="s">
        <v>13</v>
      </c>
      <c r="B15" s="12"/>
      <c r="C15" s="12"/>
      <c r="D15" s="12"/>
      <c r="E15" s="12"/>
    </row>
    <row r="16" customFormat="false" ht="15" hidden="false" customHeight="true" outlineLevel="0" collapsed="false">
      <c r="A16" s="12"/>
      <c r="B16" s="12"/>
      <c r="C16" s="12"/>
      <c r="D16" s="12"/>
      <c r="E16" s="12"/>
    </row>
    <row r="17" customFormat="false" ht="15" hidden="false" customHeight="false" outlineLevel="0" collapsed="false">
      <c r="A17" s="13" t="s">
        <v>14</v>
      </c>
      <c r="B17" s="13" t="s">
        <v>15</v>
      </c>
      <c r="C17" s="13" t="s">
        <v>16</v>
      </c>
      <c r="D17" s="13" t="s">
        <v>17</v>
      </c>
      <c r="E17" s="13" t="s">
        <v>18</v>
      </c>
    </row>
    <row r="18" customFormat="false" ht="13.5" hidden="false" customHeight="true" outlineLevel="0" collapsed="false">
      <c r="A18" s="14" t="s">
        <v>19</v>
      </c>
      <c r="B18" s="14"/>
      <c r="C18" s="14"/>
      <c r="D18" s="14"/>
      <c r="E18" s="14"/>
    </row>
    <row r="19" customFormat="false" ht="25.5" hidden="false" customHeight="true" outlineLevel="0" collapsed="false">
      <c r="A19" s="13" t="n">
        <v>1</v>
      </c>
      <c r="B19" s="15" t="s">
        <v>20</v>
      </c>
      <c r="C19" s="13" t="s">
        <v>21</v>
      </c>
      <c r="D19" s="13" t="n">
        <v>11</v>
      </c>
      <c r="E19" s="15" t="s">
        <v>22</v>
      </c>
      <c r="F19" s="0" t="n">
        <f aca="false">D20+D22+D24+D26</f>
        <v>57</v>
      </c>
      <c r="G19" s="0" t="s">
        <v>23</v>
      </c>
    </row>
    <row r="20" customFormat="false" ht="25.5" hidden="false" customHeight="true" outlineLevel="0" collapsed="false">
      <c r="A20" s="13"/>
      <c r="B20" s="15"/>
      <c r="C20" s="13" t="s">
        <v>23</v>
      </c>
      <c r="D20" s="13" t="n">
        <v>11</v>
      </c>
      <c r="E20" s="15"/>
      <c r="F20" s="0" t="n">
        <f aca="false">D22+D26</f>
        <v>40</v>
      </c>
      <c r="G20" s="0" t="s">
        <v>24</v>
      </c>
    </row>
    <row r="21" customFormat="false" ht="25.5" hidden="false" customHeight="true" outlineLevel="0" collapsed="false">
      <c r="A21" s="13" t="n">
        <v>2</v>
      </c>
      <c r="B21" s="16" t="s">
        <v>25</v>
      </c>
      <c r="C21" s="13" t="s">
        <v>21</v>
      </c>
      <c r="D21" s="13" t="n">
        <v>24</v>
      </c>
      <c r="E21" s="16" t="s">
        <v>26</v>
      </c>
      <c r="F21" s="0" t="n">
        <f aca="false">D19+D21+D23+D25</f>
        <v>46</v>
      </c>
      <c r="G21" s="0" t="s">
        <v>27</v>
      </c>
    </row>
    <row r="22" customFormat="false" ht="25.5" hidden="false" customHeight="true" outlineLevel="0" collapsed="false">
      <c r="A22" s="13"/>
      <c r="B22" s="16"/>
      <c r="C22" s="13" t="s">
        <v>23</v>
      </c>
      <c r="D22" s="13" t="n">
        <v>24</v>
      </c>
      <c r="E22" s="16"/>
    </row>
    <row r="23" customFormat="false" ht="25.5" hidden="false" customHeight="true" outlineLevel="0" collapsed="false">
      <c r="A23" s="13" t="n">
        <v>3</v>
      </c>
      <c r="B23" s="16" t="s">
        <v>28</v>
      </c>
      <c r="C23" s="13" t="s">
        <v>21</v>
      </c>
      <c r="D23" s="13" t="n">
        <v>3</v>
      </c>
      <c r="E23" s="16" t="s">
        <v>29</v>
      </c>
    </row>
    <row r="24" customFormat="false" ht="25.5" hidden="false" customHeight="true" outlineLevel="0" collapsed="false">
      <c r="A24" s="13"/>
      <c r="B24" s="16"/>
      <c r="C24" s="13" t="s">
        <v>23</v>
      </c>
      <c r="D24" s="13" t="n">
        <v>6</v>
      </c>
      <c r="E24" s="16"/>
    </row>
    <row r="25" customFormat="false" ht="25.5" hidden="false" customHeight="true" outlineLevel="0" collapsed="false">
      <c r="A25" s="13" t="n">
        <v>4</v>
      </c>
      <c r="B25" s="16" t="s">
        <v>30</v>
      </c>
      <c r="C25" s="13" t="s">
        <v>21</v>
      </c>
      <c r="D25" s="13" t="n">
        <v>8</v>
      </c>
      <c r="E25" s="16" t="s">
        <v>31</v>
      </c>
    </row>
    <row r="26" customFormat="false" ht="25.5" hidden="false" customHeight="true" outlineLevel="0" collapsed="false">
      <c r="A26" s="13"/>
      <c r="B26" s="16"/>
      <c r="C26" s="13" t="s">
        <v>23</v>
      </c>
      <c r="D26" s="13" t="n">
        <v>16</v>
      </c>
      <c r="E26" s="16"/>
    </row>
    <row r="27" customFormat="false" ht="12.75" hidden="false" customHeight="true" outlineLevel="0" collapsed="false">
      <c r="A27" s="14" t="s">
        <v>32</v>
      </c>
      <c r="B27" s="14"/>
      <c r="C27" s="14"/>
      <c r="D27" s="14"/>
      <c r="E27" s="14"/>
    </row>
    <row r="28" customFormat="false" ht="46.5" hidden="false" customHeight="true" outlineLevel="0" collapsed="false">
      <c r="A28" s="17" t="n">
        <v>5</v>
      </c>
      <c r="B28" s="16" t="s">
        <v>33</v>
      </c>
      <c r="C28" s="18" t="s">
        <v>34</v>
      </c>
      <c r="D28" s="13" t="s">
        <v>35</v>
      </c>
      <c r="E28" s="19" t="s">
        <v>36</v>
      </c>
      <c r="F28" s="0" t="n">
        <f aca="false">16+28+2</f>
        <v>46</v>
      </c>
      <c r="G28" s="0" t="n">
        <f aca="false">0.508*4</f>
        <v>2.032</v>
      </c>
      <c r="H28" s="20" t="n">
        <f aca="false">G28*148</f>
        <v>300.736</v>
      </c>
      <c r="I28" s="0" t="s">
        <v>37</v>
      </c>
    </row>
    <row r="29" customFormat="false" ht="36" hidden="false" customHeight="true" outlineLevel="0" collapsed="false">
      <c r="A29" s="17" t="n">
        <v>6</v>
      </c>
      <c r="B29" s="16"/>
      <c r="C29" s="18" t="s">
        <v>34</v>
      </c>
      <c r="D29" s="13" t="s">
        <v>38</v>
      </c>
      <c r="E29" s="19" t="s">
        <v>39</v>
      </c>
      <c r="G29" s="0" t="n">
        <f aca="false">1*4</f>
        <v>4</v>
      </c>
      <c r="H29" s="20" t="n">
        <f aca="false">G29*101</f>
        <v>404</v>
      </c>
      <c r="I29" s="0" t="s">
        <v>40</v>
      </c>
    </row>
    <row r="30" customFormat="false" ht="33" hidden="false" customHeight="true" outlineLevel="0" collapsed="false">
      <c r="A30" s="17" t="n">
        <v>7</v>
      </c>
      <c r="B30" s="16"/>
      <c r="C30" s="18" t="s">
        <v>41</v>
      </c>
      <c r="D30" s="13" t="s">
        <v>42</v>
      </c>
      <c r="E30" s="19" t="s">
        <v>43</v>
      </c>
      <c r="G30" s="0" t="n">
        <f aca="false">0.062*2</f>
        <v>0.124</v>
      </c>
      <c r="H30" s="20" t="n">
        <f aca="false">G30*65</f>
        <v>8.06</v>
      </c>
      <c r="I30" s="0" t="s">
        <v>44</v>
      </c>
    </row>
    <row r="31" customFormat="false" ht="12" hidden="false" customHeight="true" outlineLevel="0" collapsed="false">
      <c r="A31" s="14" t="s">
        <v>45</v>
      </c>
      <c r="B31" s="14"/>
      <c r="C31" s="14"/>
      <c r="D31" s="14"/>
      <c r="E31" s="14"/>
    </row>
    <row r="32" customFormat="false" ht="25.5" hidden="false" customHeight="true" outlineLevel="0" collapsed="false">
      <c r="A32" s="13" t="n">
        <v>8</v>
      </c>
      <c r="B32" s="21" t="s">
        <v>46</v>
      </c>
      <c r="C32" s="13" t="s">
        <v>21</v>
      </c>
      <c r="D32" s="13" t="n">
        <v>4</v>
      </c>
      <c r="E32" s="16" t="s">
        <v>47</v>
      </c>
    </row>
    <row r="33" customFormat="false" ht="25.5" hidden="false" customHeight="true" outlineLevel="0" collapsed="false">
      <c r="A33" s="13"/>
      <c r="B33" s="21"/>
      <c r="C33" s="13" t="s">
        <v>23</v>
      </c>
      <c r="D33" s="13" t="n">
        <v>8</v>
      </c>
      <c r="E33" s="16"/>
      <c r="F33" s="0" t="n">
        <f aca="false">D33+D35+D37+D39</f>
        <v>69</v>
      </c>
      <c r="G33" s="0" t="s">
        <v>48</v>
      </c>
    </row>
    <row r="34" customFormat="false" ht="33" hidden="false" customHeight="true" outlineLevel="0" collapsed="false">
      <c r="A34" s="13" t="n">
        <v>9</v>
      </c>
      <c r="B34" s="16" t="s">
        <v>49</v>
      </c>
      <c r="C34" s="13" t="s">
        <v>21</v>
      </c>
      <c r="D34" s="13" t="n">
        <v>36</v>
      </c>
      <c r="E34" s="22" t="s">
        <v>50</v>
      </c>
      <c r="F34" s="0" t="n">
        <f aca="false">4+5+10</f>
        <v>19</v>
      </c>
      <c r="G34" s="0" t="s">
        <v>51</v>
      </c>
    </row>
    <row r="35" customFormat="false" ht="33" hidden="false" customHeight="true" outlineLevel="0" collapsed="false">
      <c r="A35" s="13"/>
      <c r="B35" s="16"/>
      <c r="C35" s="13" t="s">
        <v>23</v>
      </c>
      <c r="D35" s="13" t="n">
        <v>36</v>
      </c>
      <c r="E35" s="22"/>
      <c r="F35" s="0" t="n">
        <f aca="false">D32+D34+D36+D38</f>
        <v>50</v>
      </c>
      <c r="G35" s="0" t="s">
        <v>27</v>
      </c>
    </row>
    <row r="36" customFormat="false" ht="25.5" hidden="false" customHeight="true" outlineLevel="0" collapsed="false">
      <c r="A36" s="13" t="n">
        <v>10</v>
      </c>
      <c r="B36" s="16" t="s">
        <v>52</v>
      </c>
      <c r="C36" s="13" t="s">
        <v>21</v>
      </c>
      <c r="D36" s="13" t="n">
        <v>5</v>
      </c>
      <c r="E36" s="16" t="s">
        <v>53</v>
      </c>
    </row>
    <row r="37" customFormat="false" ht="25.5" hidden="false" customHeight="true" outlineLevel="0" collapsed="false">
      <c r="A37" s="13"/>
      <c r="B37" s="16"/>
      <c r="C37" s="13" t="s">
        <v>23</v>
      </c>
      <c r="D37" s="13" t="n">
        <v>10</v>
      </c>
      <c r="E37" s="16"/>
    </row>
    <row r="38" customFormat="false" ht="25.5" hidden="false" customHeight="true" outlineLevel="0" collapsed="false">
      <c r="A38" s="13" t="n">
        <v>11</v>
      </c>
      <c r="B38" s="16" t="s">
        <v>54</v>
      </c>
      <c r="C38" s="13" t="s">
        <v>21</v>
      </c>
      <c r="D38" s="13" t="n">
        <v>5</v>
      </c>
      <c r="E38" s="16" t="s">
        <v>55</v>
      </c>
    </row>
    <row r="39" customFormat="false" ht="25.5" hidden="false" customHeight="true" outlineLevel="0" collapsed="false">
      <c r="A39" s="13"/>
      <c r="B39" s="16"/>
      <c r="C39" s="13" t="s">
        <v>23</v>
      </c>
      <c r="D39" s="13" t="n">
        <v>15</v>
      </c>
      <c r="E39" s="16"/>
    </row>
    <row r="40" customFormat="false" ht="12.75" hidden="false" customHeight="true" outlineLevel="0" collapsed="false">
      <c r="A40" s="14" t="s">
        <v>56</v>
      </c>
      <c r="B40" s="14"/>
      <c r="C40" s="14"/>
      <c r="D40" s="14"/>
      <c r="E40" s="14"/>
    </row>
    <row r="41" customFormat="false" ht="33" hidden="false" customHeight="true" outlineLevel="0" collapsed="false">
      <c r="A41" s="13" t="n">
        <v>12</v>
      </c>
      <c r="B41" s="16" t="s">
        <v>57</v>
      </c>
      <c r="C41" s="13" t="s">
        <v>58</v>
      </c>
      <c r="D41" s="13" t="n">
        <v>0.9</v>
      </c>
      <c r="E41" s="22" t="s">
        <v>59</v>
      </c>
      <c r="F41" s="0" t="n">
        <f aca="false">0.9+0.6</f>
        <v>1.5</v>
      </c>
    </row>
    <row r="42" customFormat="false" ht="42" hidden="false" customHeight="true" outlineLevel="0" collapsed="false">
      <c r="A42" s="13" t="n">
        <v>13</v>
      </c>
      <c r="B42" s="16"/>
      <c r="C42" s="13" t="s">
        <v>58</v>
      </c>
      <c r="D42" s="13" t="n">
        <v>0.6</v>
      </c>
      <c r="E42" s="19" t="s">
        <v>60</v>
      </c>
    </row>
    <row r="43" customFormat="false" ht="12.75" hidden="false" customHeight="true" outlineLevel="0" collapsed="false">
      <c r="A43" s="14" t="s">
        <v>61</v>
      </c>
      <c r="B43" s="14"/>
      <c r="C43" s="14"/>
      <c r="D43" s="14"/>
      <c r="E43" s="14"/>
    </row>
    <row r="44" customFormat="false" ht="74.25" hidden="false" customHeight="true" outlineLevel="0" collapsed="false">
      <c r="A44" s="13" t="n">
        <v>14</v>
      </c>
      <c r="B44" s="23" t="s">
        <v>62</v>
      </c>
      <c r="C44" s="13" t="s">
        <v>63</v>
      </c>
      <c r="D44" s="13" t="n">
        <v>6</v>
      </c>
      <c r="E44" s="16" t="s">
        <v>64</v>
      </c>
    </row>
    <row r="45" customFormat="false" ht="36" hidden="false" customHeight="true" outlineLevel="0" collapsed="false">
      <c r="A45" s="13" t="n">
        <v>15</v>
      </c>
      <c r="B45" s="23"/>
      <c r="C45" s="13" t="s">
        <v>65</v>
      </c>
      <c r="D45" s="13" t="n">
        <v>0.2</v>
      </c>
      <c r="E45" s="23" t="s">
        <v>66</v>
      </c>
    </row>
    <row r="46" customFormat="false" ht="12.75" hidden="false" customHeight="true" outlineLevel="0" collapsed="false">
      <c r="A46" s="14" t="s">
        <v>67</v>
      </c>
      <c r="B46" s="14"/>
      <c r="C46" s="14"/>
      <c r="D46" s="14"/>
      <c r="E46" s="14"/>
    </row>
    <row r="47" customFormat="false" ht="45" hidden="false" customHeight="true" outlineLevel="0" collapsed="false">
      <c r="A47" s="13" t="n">
        <v>16</v>
      </c>
      <c r="B47" s="19" t="s">
        <v>68</v>
      </c>
      <c r="C47" s="13" t="s">
        <v>69</v>
      </c>
      <c r="D47" s="13" t="n">
        <v>36</v>
      </c>
      <c r="E47" s="19" t="s">
        <v>70</v>
      </c>
      <c r="F47" s="24"/>
    </row>
    <row r="48" customFormat="false" ht="40.5" hidden="false" customHeight="true" outlineLevel="0" collapsed="false">
      <c r="A48" s="13" t="n">
        <v>17</v>
      </c>
      <c r="B48" s="19" t="s">
        <v>71</v>
      </c>
      <c r="C48" s="13" t="s">
        <v>72</v>
      </c>
      <c r="D48" s="13" t="n">
        <v>0.16</v>
      </c>
      <c r="E48" s="19" t="s">
        <v>73</v>
      </c>
    </row>
    <row r="49" customFormat="false" ht="41.25" hidden="false" customHeight="true" outlineLevel="0" collapsed="false">
      <c r="A49" s="13" t="n">
        <v>18</v>
      </c>
      <c r="B49" s="19" t="s">
        <v>74</v>
      </c>
      <c r="C49" s="13" t="s">
        <v>63</v>
      </c>
      <c r="D49" s="13" t="n">
        <v>4</v>
      </c>
      <c r="E49" s="19" t="s">
        <v>75</v>
      </c>
    </row>
    <row r="50" customFormat="false" ht="12.75" hidden="false" customHeight="true" outlineLevel="0" collapsed="false">
      <c r="A50" s="25" t="s">
        <v>76</v>
      </c>
      <c r="B50" s="25"/>
      <c r="C50" s="25"/>
      <c r="D50" s="25"/>
      <c r="E50" s="25"/>
    </row>
    <row r="51" customFormat="false" ht="16.5" hidden="false" customHeight="true" outlineLevel="0" collapsed="false">
      <c r="A51" s="13" t="n">
        <v>1</v>
      </c>
      <c r="B51" s="19" t="s">
        <v>77</v>
      </c>
      <c r="C51" s="13" t="s">
        <v>63</v>
      </c>
      <c r="D51" s="13" t="n">
        <v>69</v>
      </c>
      <c r="E51" s="26" t="s">
        <v>78</v>
      </c>
      <c r="F51" s="27" t="s">
        <v>77</v>
      </c>
      <c r="G51" s="27"/>
      <c r="H51" s="27"/>
    </row>
    <row r="52" customFormat="false" ht="15" hidden="false" customHeight="true" outlineLevel="0" collapsed="false">
      <c r="A52" s="13" t="n">
        <v>2</v>
      </c>
      <c r="B52" s="19" t="s">
        <v>79</v>
      </c>
      <c r="C52" s="13" t="s">
        <v>63</v>
      </c>
      <c r="D52" s="13" t="n">
        <v>19</v>
      </c>
      <c r="E52" s="26" t="s">
        <v>78</v>
      </c>
      <c r="F52" s="28"/>
      <c r="G52" s="28"/>
      <c r="H52" s="28"/>
    </row>
    <row r="53" customFormat="false" ht="36.75" hidden="false" customHeight="true" outlineLevel="0" collapsed="false">
      <c r="A53" s="13" t="n">
        <v>3</v>
      </c>
      <c r="B53" s="19" t="s">
        <v>80</v>
      </c>
      <c r="C53" s="13" t="s">
        <v>81</v>
      </c>
      <c r="D53" s="13" t="n">
        <v>0.94</v>
      </c>
      <c r="E53" s="26" t="s">
        <v>78</v>
      </c>
      <c r="F53" s="28"/>
      <c r="G53" s="28"/>
      <c r="H53" s="28"/>
    </row>
    <row r="54" customFormat="false" ht="39" hidden="false" customHeight="true" outlineLevel="0" collapsed="false">
      <c r="A54" s="13" t="n">
        <v>4</v>
      </c>
      <c r="B54" s="19" t="s">
        <v>82</v>
      </c>
      <c r="C54" s="13" t="s">
        <v>81</v>
      </c>
      <c r="D54" s="13" t="n">
        <v>0.627</v>
      </c>
      <c r="E54" s="26" t="s">
        <v>78</v>
      </c>
    </row>
    <row r="55" customFormat="false" ht="40.5" hidden="false" customHeight="true" outlineLevel="0" collapsed="false">
      <c r="A55" s="13" t="n">
        <v>5</v>
      </c>
      <c r="B55" s="19" t="s">
        <v>83</v>
      </c>
      <c r="C55" s="13" t="s">
        <v>81</v>
      </c>
      <c r="D55" s="13" t="n">
        <v>0.75</v>
      </c>
      <c r="E55" s="26" t="s">
        <v>78</v>
      </c>
      <c r="F55" s="29"/>
      <c r="G55" s="29"/>
    </row>
    <row r="56" customFormat="false" ht="38.25" hidden="false" customHeight="true" outlineLevel="0" collapsed="false">
      <c r="A56" s="13" t="n">
        <v>6</v>
      </c>
      <c r="B56" s="19" t="s">
        <v>84</v>
      </c>
      <c r="C56" s="13" t="s">
        <v>63</v>
      </c>
      <c r="D56" s="13" t="n">
        <v>26</v>
      </c>
      <c r="E56" s="26" t="s">
        <v>78</v>
      </c>
      <c r="F56" s="29" t="s">
        <v>85</v>
      </c>
      <c r="G56" s="29"/>
      <c r="H56" s="29"/>
      <c r="I56" s="29"/>
      <c r="J56" s="29"/>
    </row>
    <row r="57" customFormat="false" ht="42" hidden="false" customHeight="true" outlineLevel="0" collapsed="false">
      <c r="A57" s="13" t="n">
        <v>7</v>
      </c>
      <c r="B57" s="19" t="s">
        <v>86</v>
      </c>
      <c r="C57" s="13" t="s">
        <v>63</v>
      </c>
      <c r="D57" s="13" t="n">
        <v>33</v>
      </c>
      <c r="E57" s="26" t="s">
        <v>78</v>
      </c>
      <c r="F57" s="29" t="s">
        <v>87</v>
      </c>
      <c r="G57" s="29"/>
      <c r="H57" s="29"/>
      <c r="I57" s="29"/>
      <c r="J57" s="29"/>
    </row>
    <row r="58" customFormat="false" ht="25.5" hidden="false" customHeight="true" outlineLevel="0" collapsed="false">
      <c r="A58" s="13" t="n">
        <v>8</v>
      </c>
      <c r="B58" s="19" t="s">
        <v>88</v>
      </c>
      <c r="C58" s="13" t="s">
        <v>63</v>
      </c>
      <c r="D58" s="13" t="n">
        <v>26</v>
      </c>
      <c r="E58" s="26" t="s">
        <v>78</v>
      </c>
      <c r="F58" s="29" t="s">
        <v>89</v>
      </c>
      <c r="G58" s="29"/>
      <c r="H58" s="29"/>
      <c r="I58" s="29"/>
      <c r="J58" s="29"/>
    </row>
    <row r="59" customFormat="false" ht="42.75" hidden="false" customHeight="true" outlineLevel="0" collapsed="false">
      <c r="A59" s="13" t="n">
        <v>9</v>
      </c>
      <c r="B59" s="19" t="s">
        <v>90</v>
      </c>
      <c r="C59" s="13" t="s">
        <v>63</v>
      </c>
      <c r="D59" s="13" t="n">
        <v>36</v>
      </c>
      <c r="E59" s="26" t="s">
        <v>78</v>
      </c>
      <c r="F59" s="29" t="s">
        <v>90</v>
      </c>
      <c r="G59" s="29"/>
      <c r="H59" s="29"/>
      <c r="I59" s="29"/>
      <c r="J59" s="29"/>
    </row>
    <row r="60" customFormat="false" ht="15.75" hidden="false" customHeight="true" outlineLevel="0" collapsed="false">
      <c r="A60" s="13" t="n">
        <v>10</v>
      </c>
      <c r="B60" s="19" t="s">
        <v>91</v>
      </c>
      <c r="C60" s="13" t="s">
        <v>63</v>
      </c>
      <c r="D60" s="13" t="n">
        <v>250</v>
      </c>
      <c r="E60" s="26" t="s">
        <v>78</v>
      </c>
      <c r="F60" s="30"/>
      <c r="G60" s="30"/>
    </row>
    <row r="61" customFormat="false" ht="56.25" hidden="false" customHeight="true" outlineLevel="0" collapsed="false">
      <c r="A61" s="13" t="n">
        <v>11</v>
      </c>
      <c r="B61" s="19" t="s">
        <v>92</v>
      </c>
      <c r="C61" s="13" t="s">
        <v>63</v>
      </c>
      <c r="D61" s="13" t="n">
        <v>3.5</v>
      </c>
      <c r="E61" s="26" t="s">
        <v>78</v>
      </c>
      <c r="F61" s="30"/>
      <c r="G61" s="30"/>
    </row>
    <row r="62" customFormat="false" ht="25.5" hidden="false" customHeight="true" outlineLevel="0" collapsed="false">
      <c r="A62" s="13" t="n">
        <v>12</v>
      </c>
      <c r="B62" s="19" t="s">
        <v>93</v>
      </c>
      <c r="C62" s="13" t="s">
        <v>63</v>
      </c>
      <c r="D62" s="13" t="n">
        <v>48</v>
      </c>
      <c r="E62" s="26" t="s">
        <v>78</v>
      </c>
      <c r="F62" s="29" t="s">
        <v>94</v>
      </c>
      <c r="G62" s="29"/>
    </row>
    <row r="63" customFormat="false" ht="15.75" hidden="false" customHeight="true" outlineLevel="0" collapsed="false">
      <c r="A63" s="13" t="n">
        <v>13</v>
      </c>
      <c r="B63" s="19" t="s">
        <v>95</v>
      </c>
      <c r="C63" s="13" t="s">
        <v>63</v>
      </c>
      <c r="D63" s="13" t="n">
        <v>110</v>
      </c>
      <c r="E63" s="26" t="s">
        <v>78</v>
      </c>
      <c r="F63" s="29"/>
      <c r="G63" s="29"/>
    </row>
    <row r="64" customFormat="false" ht="28.5" hidden="false" customHeight="true" outlineLevel="0" collapsed="false">
      <c r="A64" s="13" t="n">
        <v>14</v>
      </c>
      <c r="B64" s="19" t="s">
        <v>96</v>
      </c>
      <c r="C64" s="13" t="s">
        <v>63</v>
      </c>
      <c r="D64" s="13" t="n">
        <v>20</v>
      </c>
      <c r="E64" s="26" t="s">
        <v>78</v>
      </c>
      <c r="F64" s="31" t="s">
        <v>97</v>
      </c>
      <c r="G64" s="31"/>
      <c r="H64" s="31"/>
    </row>
    <row r="65" customFormat="false" ht="26.25" hidden="false" customHeight="true" outlineLevel="0" collapsed="false">
      <c r="A65" s="13" t="n">
        <v>15</v>
      </c>
      <c r="B65" s="19" t="s">
        <v>98</v>
      </c>
      <c r="C65" s="13" t="s">
        <v>63</v>
      </c>
      <c r="D65" s="13" t="n">
        <v>20</v>
      </c>
      <c r="E65" s="26" t="s">
        <v>78</v>
      </c>
      <c r="F65" s="32" t="s">
        <v>99</v>
      </c>
      <c r="G65" s="32"/>
      <c r="H65" s="32"/>
      <c r="I65" s="32"/>
    </row>
    <row r="66" customFormat="false" ht="40.5" hidden="false" customHeight="true" outlineLevel="0" collapsed="false">
      <c r="A66" s="13" t="n">
        <v>16</v>
      </c>
      <c r="B66" s="19" t="s">
        <v>100</v>
      </c>
      <c r="C66" s="13" t="s">
        <v>63</v>
      </c>
      <c r="D66" s="13" t="n">
        <v>8</v>
      </c>
      <c r="E66" s="26" t="s">
        <v>78</v>
      </c>
      <c r="F66" s="29"/>
      <c r="G66" s="29"/>
    </row>
    <row r="67" customFormat="false" ht="40.5" hidden="false" customHeight="true" outlineLevel="0" collapsed="false">
      <c r="A67" s="13" t="n">
        <v>17</v>
      </c>
      <c r="B67" s="19" t="s">
        <v>101</v>
      </c>
      <c r="C67" s="13" t="s">
        <v>63</v>
      </c>
      <c r="D67" s="13" t="n">
        <v>150</v>
      </c>
      <c r="E67" s="26" t="s">
        <v>78</v>
      </c>
      <c r="F67" s="29"/>
      <c r="G67" s="29"/>
    </row>
    <row r="68" customFormat="false" ht="30" hidden="false" customHeight="true" outlineLevel="0" collapsed="false">
      <c r="A68" s="13" t="n">
        <v>18</v>
      </c>
      <c r="B68" s="19" t="s">
        <v>102</v>
      </c>
      <c r="C68" s="13" t="s">
        <v>63</v>
      </c>
      <c r="D68" s="13" t="n">
        <v>72</v>
      </c>
      <c r="E68" s="26" t="s">
        <v>78</v>
      </c>
      <c r="F68" s="29"/>
      <c r="G68" s="29"/>
    </row>
    <row r="69" customFormat="false" ht="15.75" hidden="false" customHeight="true" outlineLevel="0" collapsed="false">
      <c r="A69" s="13" t="n">
        <v>19</v>
      </c>
      <c r="B69" s="19" t="s">
        <v>103</v>
      </c>
      <c r="C69" s="13" t="s">
        <v>63</v>
      </c>
      <c r="D69" s="13" t="n">
        <v>12</v>
      </c>
      <c r="E69" s="26" t="s">
        <v>78</v>
      </c>
      <c r="F69" s="29"/>
      <c r="G69" s="29"/>
    </row>
    <row r="70" customFormat="false" ht="28.5" hidden="false" customHeight="true" outlineLevel="0" collapsed="false">
      <c r="A70" s="13" t="n">
        <v>20</v>
      </c>
      <c r="B70" s="19" t="s">
        <v>104</v>
      </c>
      <c r="C70" s="13" t="s">
        <v>105</v>
      </c>
      <c r="D70" s="13" t="n">
        <v>0.033</v>
      </c>
      <c r="E70" s="26" t="s">
        <v>78</v>
      </c>
      <c r="F70" s="29"/>
      <c r="G70" s="29"/>
    </row>
    <row r="71" customFormat="false" ht="16.5" hidden="false" customHeight="true" outlineLevel="0" collapsed="false">
      <c r="A71" s="13" t="n">
        <v>21</v>
      </c>
      <c r="B71" s="19" t="s">
        <v>106</v>
      </c>
      <c r="C71" s="13" t="s">
        <v>105</v>
      </c>
      <c r="D71" s="13" t="n">
        <v>0.068</v>
      </c>
      <c r="E71" s="26" t="s">
        <v>78</v>
      </c>
      <c r="F71" s="29"/>
      <c r="G71" s="30"/>
    </row>
    <row r="72" customFormat="false" ht="15.75" hidden="false" customHeight="true" outlineLevel="0" collapsed="false">
      <c r="A72" s="13" t="n">
        <v>22</v>
      </c>
      <c r="B72" s="19" t="s">
        <v>107</v>
      </c>
      <c r="C72" s="13" t="s">
        <v>63</v>
      </c>
      <c r="D72" s="13" t="n">
        <v>3</v>
      </c>
      <c r="E72" s="26" t="s">
        <v>78</v>
      </c>
      <c r="F72" s="29"/>
      <c r="G72" s="30"/>
    </row>
    <row r="73" customFormat="false" ht="15.75" hidden="false" customHeight="true" outlineLevel="0" collapsed="false">
      <c r="A73" s="13" t="n">
        <v>23</v>
      </c>
      <c r="B73" s="19" t="s">
        <v>108</v>
      </c>
      <c r="C73" s="13" t="s">
        <v>63</v>
      </c>
      <c r="D73" s="13" t="n">
        <v>1</v>
      </c>
      <c r="E73" s="26" t="s">
        <v>78</v>
      </c>
      <c r="F73" s="29"/>
      <c r="G73" s="29"/>
    </row>
    <row r="74" customFormat="false" ht="15.75" hidden="false" customHeight="true" outlineLevel="0" collapsed="false">
      <c r="A74" s="33" t="s">
        <v>109</v>
      </c>
      <c r="B74" s="33"/>
      <c r="C74" s="33"/>
      <c r="D74" s="33"/>
      <c r="E74" s="33"/>
      <c r="F74" s="30"/>
      <c r="G74" s="30"/>
    </row>
    <row r="75" customFormat="false" ht="30.75" hidden="false" customHeight="true" outlineLevel="0" collapsed="false">
      <c r="A75" s="13" t="n">
        <v>1</v>
      </c>
      <c r="B75" s="19" t="s">
        <v>110</v>
      </c>
      <c r="C75" s="13" t="s">
        <v>81</v>
      </c>
      <c r="D75" s="13" t="n">
        <v>20</v>
      </c>
      <c r="E75" s="34"/>
    </row>
    <row r="76" customFormat="false" ht="26.25" hidden="false" customHeight="true" outlineLevel="0" collapsed="false">
      <c r="A76" s="13" t="n">
        <v>2</v>
      </c>
      <c r="B76" s="16" t="s">
        <v>111</v>
      </c>
      <c r="C76" s="13" t="s">
        <v>81</v>
      </c>
      <c r="D76" s="13" t="n">
        <v>600</v>
      </c>
      <c r="E76" s="19"/>
    </row>
    <row r="77" customFormat="false" ht="15.75" hidden="false" customHeight="true" outlineLevel="0" collapsed="false">
      <c r="A77" s="33" t="s">
        <v>112</v>
      </c>
      <c r="B77" s="33"/>
      <c r="C77" s="33"/>
      <c r="D77" s="33"/>
      <c r="E77" s="33"/>
    </row>
    <row r="78" customFormat="false" ht="27.75" hidden="false" customHeight="true" outlineLevel="0" collapsed="false">
      <c r="A78" s="13" t="n">
        <v>1</v>
      </c>
      <c r="B78" s="19" t="s">
        <v>113</v>
      </c>
      <c r="C78" s="13" t="s">
        <v>105</v>
      </c>
      <c r="D78" s="35" t="n">
        <f aca="false">62.1+1.5</f>
        <v>63.6</v>
      </c>
      <c r="E78" s="33"/>
    </row>
    <row r="79" customFormat="false" ht="25.5" hidden="false" customHeight="false" outlineLevel="0" collapsed="false">
      <c r="A79" s="13" t="n">
        <v>2</v>
      </c>
      <c r="B79" s="19" t="s">
        <v>114</v>
      </c>
      <c r="C79" s="13" t="s">
        <v>105</v>
      </c>
      <c r="D79" s="36" t="n">
        <f aca="false">32.8+0.7</f>
        <v>33.5</v>
      </c>
      <c r="E79" s="19"/>
    </row>
    <row r="80" customFormat="false" ht="12.75" hidden="false" customHeight="true" outlineLevel="0" collapsed="false">
      <c r="A80" s="37" t="s">
        <v>115</v>
      </c>
      <c r="B80" s="37"/>
      <c r="C80" s="37"/>
      <c r="D80" s="37"/>
      <c r="E80" s="37"/>
    </row>
    <row r="81" customFormat="false" ht="42" hidden="false" customHeight="true" outlineLevel="0" collapsed="false">
      <c r="A81" s="38" t="n">
        <v>1</v>
      </c>
      <c r="B81" s="39" t="s">
        <v>116</v>
      </c>
      <c r="C81" s="39"/>
      <c r="D81" s="39"/>
      <c r="E81" s="39"/>
    </row>
    <row r="82" customFormat="false" ht="28.5" hidden="false" customHeight="true" outlineLevel="0" collapsed="false">
      <c r="A82" s="40" t="n">
        <v>2</v>
      </c>
      <c r="B82" s="41" t="s">
        <v>117</v>
      </c>
      <c r="C82" s="41"/>
      <c r="D82" s="41"/>
      <c r="E82" s="41"/>
    </row>
    <row r="83" customFormat="false" ht="12.75" hidden="false" customHeight="true" outlineLevel="0" collapsed="false"/>
    <row r="91" customFormat="false" ht="15.75" hidden="false" customHeight="true" outlineLevel="0" collapsed="false"/>
    <row r="92" customFormat="false" ht="27.75" hidden="false" customHeight="true" outlineLevel="0" collapsed="false"/>
    <row r="93" customFormat="false" ht="15.75" hidden="false" customHeight="tru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1">
    <mergeCell ref="A13:E13"/>
    <mergeCell ref="A14:E14"/>
    <mergeCell ref="A15:E16"/>
    <mergeCell ref="A18:E18"/>
    <mergeCell ref="A19:A20"/>
    <mergeCell ref="B19:B20"/>
    <mergeCell ref="E19:E20"/>
    <mergeCell ref="A21:A22"/>
    <mergeCell ref="B21:B22"/>
    <mergeCell ref="E21:E22"/>
    <mergeCell ref="A23:A24"/>
    <mergeCell ref="B23:B24"/>
    <mergeCell ref="E23:E24"/>
    <mergeCell ref="A25:A26"/>
    <mergeCell ref="B25:B26"/>
    <mergeCell ref="E25:E26"/>
    <mergeCell ref="A27:E27"/>
    <mergeCell ref="B28:B30"/>
    <mergeCell ref="A31:E31"/>
    <mergeCell ref="A32:A33"/>
    <mergeCell ref="B32:B33"/>
    <mergeCell ref="E32:E33"/>
    <mergeCell ref="A34:A35"/>
    <mergeCell ref="B34:B35"/>
    <mergeCell ref="E34:E35"/>
    <mergeCell ref="A36:A37"/>
    <mergeCell ref="B36:B37"/>
    <mergeCell ref="E36:E37"/>
    <mergeCell ref="A38:A39"/>
    <mergeCell ref="B38:B39"/>
    <mergeCell ref="E38:E39"/>
    <mergeCell ref="A40:E40"/>
    <mergeCell ref="B41:B42"/>
    <mergeCell ref="A43:E43"/>
    <mergeCell ref="B44:B45"/>
    <mergeCell ref="A46:E46"/>
    <mergeCell ref="A50:E50"/>
    <mergeCell ref="F51:H51"/>
    <mergeCell ref="F52:H52"/>
    <mergeCell ref="F53:H53"/>
    <mergeCell ref="F55:G55"/>
    <mergeCell ref="F56:J56"/>
    <mergeCell ref="F57:J57"/>
    <mergeCell ref="F58:J58"/>
    <mergeCell ref="F59:J59"/>
    <mergeCell ref="F62:G62"/>
    <mergeCell ref="F63:G63"/>
    <mergeCell ref="F64:H64"/>
    <mergeCell ref="F65:I65"/>
    <mergeCell ref="F66:G66"/>
    <mergeCell ref="F67:G67"/>
    <mergeCell ref="F68:G68"/>
    <mergeCell ref="F69:G69"/>
    <mergeCell ref="F70:G70"/>
    <mergeCell ref="F73:G73"/>
    <mergeCell ref="A74:E74"/>
    <mergeCell ref="F74:G74"/>
    <mergeCell ref="A77:E77"/>
    <mergeCell ref="A80:E80"/>
    <mergeCell ref="B81:E81"/>
    <mergeCell ref="B82:E82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H1048576"/>
  <sheetViews>
    <sheetView showFormulas="false" showGridLines="true" showRowColHeaders="true" showZeros="true" rightToLeft="false" tabSelected="false" showOutlineSymbols="true" defaultGridColor="true" view="pageBreakPreview" topLeftCell="A58" colorId="64" zoomScale="80" zoomScaleNormal="80" zoomScalePageLayoutView="80" workbookViewId="0">
      <selection pane="topLeft" activeCell="A72" activeCellId="0" sqref="A72"/>
    </sheetView>
  </sheetViews>
  <sheetFormatPr defaultRowHeight="15" zeroHeight="false" outlineLevelRow="0" outlineLevelCol="0"/>
  <cols>
    <col collapsed="false" customWidth="true" hidden="false" outlineLevel="0" max="1" min="1" style="0" width="5.86"/>
    <col collapsed="false" customWidth="true" hidden="false" outlineLevel="0" max="2" min="2" style="0" width="44.42"/>
    <col collapsed="false" customWidth="true" hidden="false" outlineLevel="0" max="4" min="3" style="0" width="9.14"/>
    <col collapsed="false" customWidth="true" hidden="false" outlineLevel="0" max="5" min="5" style="0" width="50"/>
    <col collapsed="false" customWidth="true" hidden="true" outlineLevel="0" max="6" min="6" style="0" width="10.42"/>
    <col collapsed="false" customWidth="true" hidden="true" outlineLevel="0" max="7" min="7" style="0" width="8.67"/>
    <col collapsed="false" customWidth="true" hidden="true" outlineLevel="0" max="8" min="8" style="0" width="10.29"/>
    <col collapsed="false" customWidth="true" hidden="true" outlineLevel="0" max="9" min="9" style="0" width="8.67"/>
    <col collapsed="false" customWidth="true" hidden="false" outlineLevel="0" max="253" min="10" style="0" width="8.67"/>
    <col collapsed="false" customWidth="true" hidden="false" outlineLevel="0" max="254" min="254" style="0" width="6.57"/>
    <col collapsed="false" customWidth="true" hidden="false" outlineLevel="0" max="255" min="255" style="0" width="33"/>
    <col collapsed="false" customWidth="true" hidden="false" outlineLevel="0" max="256" min="256" style="0" width="5.57"/>
    <col collapsed="false" customWidth="true" hidden="false" outlineLevel="0" max="257" min="257" style="0" width="6.01"/>
    <col collapsed="false" customWidth="true" hidden="false" outlineLevel="0" max="258" min="258" style="0" width="42.42"/>
    <col collapsed="false" customWidth="true" hidden="false" outlineLevel="0" max="259" min="259" style="0" width="0.14"/>
    <col collapsed="false" customWidth="true" hidden="false" outlineLevel="0" max="260" min="260" style="0" width="15.86"/>
    <col collapsed="false" customWidth="true" hidden="false" outlineLevel="0" max="262" min="261" style="0" width="8.67"/>
    <col collapsed="false" customWidth="true" hidden="false" outlineLevel="0" max="263" min="263" style="0" width="42.14"/>
    <col collapsed="false" customWidth="true" hidden="false" outlineLevel="0" max="509" min="264" style="0" width="8.67"/>
    <col collapsed="false" customWidth="true" hidden="false" outlineLevel="0" max="510" min="510" style="0" width="6.57"/>
    <col collapsed="false" customWidth="true" hidden="false" outlineLevel="0" max="511" min="511" style="0" width="33"/>
    <col collapsed="false" customWidth="true" hidden="false" outlineLevel="0" max="512" min="512" style="0" width="5.57"/>
    <col collapsed="false" customWidth="true" hidden="false" outlineLevel="0" max="513" min="513" style="0" width="6.01"/>
    <col collapsed="false" customWidth="true" hidden="false" outlineLevel="0" max="514" min="514" style="0" width="42.42"/>
    <col collapsed="false" customWidth="true" hidden="false" outlineLevel="0" max="515" min="515" style="0" width="0.14"/>
    <col collapsed="false" customWidth="true" hidden="false" outlineLevel="0" max="516" min="516" style="0" width="15.86"/>
    <col collapsed="false" customWidth="true" hidden="false" outlineLevel="0" max="518" min="517" style="0" width="8.67"/>
    <col collapsed="false" customWidth="true" hidden="false" outlineLevel="0" max="519" min="519" style="0" width="42.14"/>
    <col collapsed="false" customWidth="true" hidden="false" outlineLevel="0" max="765" min="520" style="0" width="8.67"/>
    <col collapsed="false" customWidth="true" hidden="false" outlineLevel="0" max="766" min="766" style="0" width="6.57"/>
    <col collapsed="false" customWidth="true" hidden="false" outlineLevel="0" max="767" min="767" style="0" width="33"/>
    <col collapsed="false" customWidth="true" hidden="false" outlineLevel="0" max="768" min="768" style="0" width="5.57"/>
    <col collapsed="false" customWidth="true" hidden="false" outlineLevel="0" max="769" min="769" style="0" width="6.01"/>
    <col collapsed="false" customWidth="true" hidden="false" outlineLevel="0" max="770" min="770" style="0" width="42.42"/>
    <col collapsed="false" customWidth="true" hidden="false" outlineLevel="0" max="771" min="771" style="0" width="0.14"/>
    <col collapsed="false" customWidth="true" hidden="false" outlineLevel="0" max="772" min="772" style="0" width="15.86"/>
    <col collapsed="false" customWidth="true" hidden="false" outlineLevel="0" max="774" min="773" style="0" width="8.67"/>
    <col collapsed="false" customWidth="true" hidden="false" outlineLevel="0" max="775" min="775" style="0" width="42.14"/>
    <col collapsed="false" customWidth="true" hidden="false" outlineLevel="0" max="1021" min="776" style="0" width="8.67"/>
    <col collapsed="false" customWidth="true" hidden="false" outlineLevel="0" max="1022" min="1022" style="0" width="6.57"/>
    <col collapsed="false" customWidth="true" hidden="false" outlineLevel="0" max="1023" min="1023" style="0" width="33"/>
    <col collapsed="false" customWidth="true" hidden="false" outlineLevel="0" max="1025" min="1024" style="0" width="5.57"/>
  </cols>
  <sheetData>
    <row r="1" customFormat="false" ht="13.8" hidden="false" customHeight="false" outlineLevel="0" collapsed="false">
      <c r="A1" s="1"/>
      <c r="B1" s="42"/>
      <c r="C1" s="1"/>
      <c r="D1" s="1"/>
      <c r="E1" s="3" t="s">
        <v>118</v>
      </c>
    </row>
    <row r="2" s="5" customFormat="true" ht="12.8" hidden="false" customHeight="false" outlineLevel="0" collapsed="false">
      <c r="A2" s="4"/>
      <c r="B2" s="42"/>
      <c r="C2" s="4"/>
      <c r="D2" s="4"/>
      <c r="E2" s="3" t="s">
        <v>1</v>
      </c>
    </row>
    <row r="3" s="5" customFormat="true" ht="12.8" hidden="false" customHeight="false" outlineLevel="0" collapsed="false">
      <c r="A3" s="4"/>
      <c r="B3" s="42"/>
      <c r="C3" s="43"/>
      <c r="D3" s="43"/>
      <c r="E3" s="3" t="s">
        <v>2</v>
      </c>
    </row>
    <row r="4" s="5" customFormat="true" ht="15" hidden="false" customHeight="true" outlineLevel="0" collapsed="false">
      <c r="A4" s="4" t="s">
        <v>7</v>
      </c>
      <c r="B4" s="4"/>
      <c r="C4" s="4"/>
      <c r="D4" s="4"/>
      <c r="E4" s="7"/>
    </row>
    <row r="5" s="5" customFormat="true" ht="15" hidden="false" customHeight="true" outlineLevel="0" collapsed="false">
      <c r="A5" s="4" t="s">
        <v>8</v>
      </c>
      <c r="B5" s="4"/>
      <c r="C5" s="4"/>
      <c r="D5" s="4"/>
      <c r="E5" s="7"/>
    </row>
    <row r="6" s="5" customFormat="true" ht="15" hidden="false" customHeight="true" outlineLevel="0" collapsed="false">
      <c r="A6" s="4" t="s">
        <v>9</v>
      </c>
      <c r="B6" s="4"/>
      <c r="C6" s="4"/>
      <c r="D6" s="4"/>
      <c r="E6" s="7"/>
    </row>
    <row r="7" customFormat="false" ht="15" hidden="false" customHeight="false" outlineLevel="0" collapsed="false">
      <c r="A7" s="8" t="s">
        <v>119</v>
      </c>
      <c r="B7" s="4"/>
      <c r="C7" s="4"/>
      <c r="D7" s="4"/>
      <c r="E7" s="4"/>
    </row>
    <row r="8" customFormat="false" ht="7.5" hidden="false" customHeight="true" outlineLevel="0" collapsed="false">
      <c r="A8" s="4"/>
      <c r="B8" s="9"/>
      <c r="C8" s="4"/>
      <c r="D8" s="4"/>
      <c r="E8" s="4"/>
    </row>
    <row r="9" customFormat="false" ht="15.75" hidden="false" customHeight="true" outlineLevel="0" collapsed="false">
      <c r="A9" s="10" t="s">
        <v>11</v>
      </c>
      <c r="B9" s="10"/>
      <c r="C9" s="10"/>
      <c r="D9" s="10"/>
      <c r="E9" s="10"/>
    </row>
    <row r="10" s="5" customFormat="true" ht="12" hidden="false" customHeight="true" outlineLevel="0" collapsed="false">
      <c r="A10" s="11" t="s">
        <v>12</v>
      </c>
      <c r="B10" s="11"/>
      <c r="C10" s="11"/>
      <c r="D10" s="11"/>
      <c r="E10" s="11"/>
    </row>
    <row r="11" customFormat="false" ht="15.75" hidden="false" customHeight="true" outlineLevel="0" collapsed="false">
      <c r="A11" s="44" t="s">
        <v>120</v>
      </c>
      <c r="B11" s="44"/>
      <c r="C11" s="44"/>
      <c r="D11" s="44"/>
      <c r="E11" s="44"/>
    </row>
    <row r="12" customFormat="false" ht="15.75" hidden="false" customHeight="true" outlineLevel="0" collapsed="false">
      <c r="A12" s="44"/>
      <c r="B12" s="44"/>
      <c r="C12" s="44"/>
      <c r="D12" s="44"/>
      <c r="E12" s="44"/>
    </row>
    <row r="13" customFormat="false" ht="15" hidden="false" customHeight="false" outlineLevel="0" collapsed="false">
      <c r="A13" s="13" t="s">
        <v>14</v>
      </c>
      <c r="B13" s="13" t="s">
        <v>15</v>
      </c>
      <c r="C13" s="13" t="s">
        <v>16</v>
      </c>
      <c r="D13" s="13" t="s">
        <v>17</v>
      </c>
      <c r="E13" s="13" t="s">
        <v>18</v>
      </c>
    </row>
    <row r="14" customFormat="false" ht="13.5" hidden="false" customHeight="true" outlineLevel="0" collapsed="false">
      <c r="A14" s="14" t="s">
        <v>19</v>
      </c>
      <c r="B14" s="14"/>
      <c r="C14" s="14"/>
      <c r="D14" s="14"/>
      <c r="E14" s="14"/>
    </row>
    <row r="15" customFormat="false" ht="23.25" hidden="false" customHeight="true" outlineLevel="0" collapsed="false">
      <c r="A15" s="13" t="n">
        <v>1</v>
      </c>
      <c r="B15" s="15" t="s">
        <v>20</v>
      </c>
      <c r="C15" s="13" t="s">
        <v>21</v>
      </c>
      <c r="D15" s="13" t="n">
        <v>39</v>
      </c>
      <c r="E15" s="15" t="s">
        <v>121</v>
      </c>
      <c r="F15" s="0" t="n">
        <f aca="false">D16+D18</f>
        <v>47</v>
      </c>
      <c r="G15" s="0" t="s">
        <v>23</v>
      </c>
    </row>
    <row r="16" customFormat="false" ht="23.25" hidden="false" customHeight="true" outlineLevel="0" collapsed="false">
      <c r="A16" s="13"/>
      <c r="B16" s="15"/>
      <c r="C16" s="13" t="s">
        <v>23</v>
      </c>
      <c r="D16" s="13" t="n">
        <v>39</v>
      </c>
      <c r="E16" s="15"/>
      <c r="F16" s="0" t="n">
        <v>0</v>
      </c>
      <c r="G16" s="0" t="s">
        <v>24</v>
      </c>
    </row>
    <row r="17" customFormat="false" ht="21" hidden="false" customHeight="true" outlineLevel="0" collapsed="false">
      <c r="A17" s="13" t="n">
        <v>2</v>
      </c>
      <c r="B17" s="16" t="s">
        <v>28</v>
      </c>
      <c r="C17" s="13" t="s">
        <v>21</v>
      </c>
      <c r="D17" s="13" t="n">
        <v>4</v>
      </c>
      <c r="E17" s="16" t="s">
        <v>122</v>
      </c>
      <c r="F17" s="0" t="n">
        <f aca="false">D15+D17</f>
        <v>43</v>
      </c>
      <c r="G17" s="0" t="s">
        <v>27</v>
      </c>
    </row>
    <row r="18" customFormat="false" ht="21" hidden="false" customHeight="true" outlineLevel="0" collapsed="false">
      <c r="A18" s="13"/>
      <c r="B18" s="16"/>
      <c r="C18" s="13" t="s">
        <v>23</v>
      </c>
      <c r="D18" s="13" t="n">
        <v>8</v>
      </c>
      <c r="E18" s="16"/>
    </row>
    <row r="19" customFormat="false" ht="12.75" hidden="false" customHeight="true" outlineLevel="0" collapsed="false">
      <c r="A19" s="14" t="s">
        <v>32</v>
      </c>
      <c r="B19" s="14"/>
      <c r="C19" s="14"/>
      <c r="D19" s="14"/>
      <c r="E19" s="14"/>
    </row>
    <row r="20" customFormat="false" ht="42" hidden="false" customHeight="true" outlineLevel="0" collapsed="false">
      <c r="A20" s="17" t="n">
        <v>3</v>
      </c>
      <c r="B20" s="45" t="s">
        <v>33</v>
      </c>
      <c r="C20" s="18" t="s">
        <v>34</v>
      </c>
      <c r="D20" s="13" t="s">
        <v>123</v>
      </c>
      <c r="E20" s="19" t="s">
        <v>124</v>
      </c>
      <c r="F20" s="0" t="n">
        <f aca="false">0.602+0.308+0.7</f>
        <v>1.61</v>
      </c>
      <c r="G20" s="0" t="n">
        <f aca="false">0.724*4</f>
        <v>2.896</v>
      </c>
      <c r="H20" s="46" t="n">
        <f aca="false">G20*101</f>
        <v>292.496</v>
      </c>
    </row>
    <row r="21" customFormat="false" ht="42" hidden="false" customHeight="true" outlineLevel="0" collapsed="false">
      <c r="A21" s="17" t="n">
        <v>4</v>
      </c>
      <c r="B21" s="45"/>
      <c r="C21" s="18" t="s">
        <v>41</v>
      </c>
      <c r="D21" s="13" t="s">
        <v>125</v>
      </c>
      <c r="E21" s="19" t="s">
        <v>126</v>
      </c>
      <c r="G21" s="0" t="n">
        <f aca="false">0.758*2</f>
        <v>1.516</v>
      </c>
      <c r="H21" s="0" t="n">
        <f aca="false">G21*65</f>
        <v>98.54</v>
      </c>
    </row>
    <row r="22" customFormat="false" ht="14.25" hidden="false" customHeight="true" outlineLevel="0" collapsed="false">
      <c r="A22" s="14" t="s">
        <v>45</v>
      </c>
      <c r="B22" s="14"/>
      <c r="C22" s="14"/>
      <c r="D22" s="14"/>
      <c r="E22" s="14"/>
    </row>
    <row r="23" customFormat="false" ht="20.25" hidden="false" customHeight="true" outlineLevel="0" collapsed="false">
      <c r="A23" s="13" t="n">
        <v>5</v>
      </c>
      <c r="B23" s="21" t="s">
        <v>46</v>
      </c>
      <c r="C23" s="13" t="s">
        <v>21</v>
      </c>
      <c r="D23" s="13" t="n">
        <v>4</v>
      </c>
      <c r="E23" s="16" t="s">
        <v>127</v>
      </c>
    </row>
    <row r="24" customFormat="false" ht="20.25" hidden="false" customHeight="true" outlineLevel="0" collapsed="false">
      <c r="A24" s="13"/>
      <c r="B24" s="21"/>
      <c r="C24" s="13" t="s">
        <v>23</v>
      </c>
      <c r="D24" s="13" t="n">
        <v>8</v>
      </c>
      <c r="E24" s="16"/>
      <c r="F24" s="0" t="n">
        <f aca="false">D24+D26+D30</f>
        <v>52</v>
      </c>
      <c r="G24" s="0" t="s">
        <v>48</v>
      </c>
    </row>
    <row r="25" customFormat="false" ht="21.75" hidden="false" customHeight="true" outlineLevel="0" collapsed="false">
      <c r="A25" s="13" t="n">
        <v>6</v>
      </c>
      <c r="B25" s="16" t="s">
        <v>49</v>
      </c>
      <c r="C25" s="13" t="s">
        <v>21</v>
      </c>
      <c r="D25" s="13" t="n">
        <v>32</v>
      </c>
      <c r="E25" s="22" t="s">
        <v>128</v>
      </c>
      <c r="F25" s="0" t="n">
        <f aca="false">D23+D29</f>
        <v>8</v>
      </c>
      <c r="G25" s="0" t="s">
        <v>51</v>
      </c>
    </row>
    <row r="26" customFormat="false" ht="21.75" hidden="false" customHeight="true" outlineLevel="0" collapsed="false">
      <c r="A26" s="13"/>
      <c r="B26" s="16"/>
      <c r="C26" s="13" t="s">
        <v>23</v>
      </c>
      <c r="D26" s="13" t="n">
        <v>32</v>
      </c>
      <c r="E26" s="22"/>
      <c r="F26" s="0" t="n">
        <f aca="false">D23+D25+D29</f>
        <v>40</v>
      </c>
      <c r="G26" s="0" t="s">
        <v>27</v>
      </c>
    </row>
    <row r="27" customFormat="false" ht="18" hidden="false" customHeight="true" outlineLevel="0" collapsed="false">
      <c r="A27" s="13" t="n">
        <v>7</v>
      </c>
      <c r="B27" s="16" t="s">
        <v>52</v>
      </c>
      <c r="C27" s="13" t="s">
        <v>21</v>
      </c>
      <c r="D27" s="13" t="n">
        <v>2</v>
      </c>
      <c r="E27" s="16" t="s">
        <v>129</v>
      </c>
    </row>
    <row r="28" customFormat="false" ht="18" hidden="false" customHeight="true" outlineLevel="0" collapsed="false">
      <c r="A28" s="13"/>
      <c r="B28" s="16"/>
      <c r="C28" s="13" t="s">
        <v>23</v>
      </c>
      <c r="D28" s="13" t="n">
        <v>4</v>
      </c>
      <c r="E28" s="16"/>
    </row>
    <row r="29" customFormat="false" ht="17.25" hidden="false" customHeight="true" outlineLevel="0" collapsed="false">
      <c r="A29" s="13" t="n">
        <v>8</v>
      </c>
      <c r="B29" s="16" t="s">
        <v>130</v>
      </c>
      <c r="C29" s="13" t="s">
        <v>21</v>
      </c>
      <c r="D29" s="13" t="n">
        <v>4</v>
      </c>
      <c r="E29" s="16" t="s">
        <v>131</v>
      </c>
      <c r="F29" s="0" t="n">
        <f aca="false">D24+D26+D30</f>
        <v>52</v>
      </c>
    </row>
    <row r="30" customFormat="false" ht="17.25" hidden="false" customHeight="true" outlineLevel="0" collapsed="false">
      <c r="A30" s="13"/>
      <c r="B30" s="16"/>
      <c r="C30" s="13" t="s">
        <v>23</v>
      </c>
      <c r="D30" s="13" t="n">
        <f aca="false">4*3</f>
        <v>12</v>
      </c>
      <c r="E30" s="16"/>
    </row>
    <row r="31" customFormat="false" ht="12.75" hidden="false" customHeight="true" outlineLevel="0" collapsed="false">
      <c r="A31" s="14" t="s">
        <v>56</v>
      </c>
      <c r="B31" s="14"/>
      <c r="C31" s="14"/>
      <c r="D31" s="14"/>
      <c r="E31" s="14"/>
    </row>
    <row r="32" customFormat="false" ht="43.5" hidden="false" customHeight="true" outlineLevel="0" collapsed="false">
      <c r="A32" s="13" t="n">
        <v>9</v>
      </c>
      <c r="B32" s="16" t="s">
        <v>57</v>
      </c>
      <c r="C32" s="13" t="s">
        <v>132</v>
      </c>
      <c r="D32" s="13" t="n">
        <v>0.84</v>
      </c>
      <c r="E32" s="22" t="s">
        <v>133</v>
      </c>
      <c r="F32" s="0" t="n">
        <f aca="false">0.485+1.125</f>
        <v>1.61</v>
      </c>
    </row>
    <row r="33" customFormat="false" ht="28.5" hidden="false" customHeight="true" outlineLevel="0" collapsed="false">
      <c r="A33" s="13" t="n">
        <v>10</v>
      </c>
      <c r="B33" s="16"/>
      <c r="C33" s="13" t="s">
        <v>132</v>
      </c>
      <c r="D33" s="13" t="n">
        <v>0.525</v>
      </c>
      <c r="E33" s="19" t="s">
        <v>134</v>
      </c>
    </row>
    <row r="34" customFormat="false" ht="12.75" hidden="false" customHeight="true" outlineLevel="0" collapsed="false">
      <c r="A34" s="14" t="s">
        <v>61</v>
      </c>
      <c r="B34" s="14"/>
      <c r="C34" s="14"/>
      <c r="D34" s="14"/>
      <c r="E34" s="14"/>
    </row>
    <row r="35" customFormat="false" ht="53.25" hidden="false" customHeight="true" outlineLevel="0" collapsed="false">
      <c r="A35" s="13" t="n">
        <v>11</v>
      </c>
      <c r="B35" s="23" t="s">
        <v>62</v>
      </c>
      <c r="C35" s="13" t="s">
        <v>63</v>
      </c>
      <c r="D35" s="13" t="n">
        <v>4</v>
      </c>
      <c r="E35" s="16" t="s">
        <v>135</v>
      </c>
    </row>
    <row r="36" customFormat="false" ht="30.75" hidden="false" customHeight="true" outlineLevel="0" collapsed="false">
      <c r="A36" s="13" t="n">
        <v>12</v>
      </c>
      <c r="B36" s="23"/>
      <c r="C36" s="13" t="s">
        <v>65</v>
      </c>
      <c r="D36" s="13" t="n">
        <v>0.16</v>
      </c>
      <c r="E36" s="23" t="s">
        <v>136</v>
      </c>
    </row>
    <row r="37" customFormat="false" ht="12.75" hidden="false" customHeight="true" outlineLevel="0" collapsed="false">
      <c r="A37" s="14" t="s">
        <v>67</v>
      </c>
      <c r="B37" s="14"/>
      <c r="C37" s="14"/>
      <c r="D37" s="14"/>
      <c r="E37" s="14"/>
    </row>
    <row r="38" customFormat="false" ht="56.25" hidden="false" customHeight="true" outlineLevel="0" collapsed="false">
      <c r="A38" s="13" t="n">
        <v>13</v>
      </c>
      <c r="B38" s="19" t="s">
        <v>68</v>
      </c>
      <c r="C38" s="13" t="s">
        <v>69</v>
      </c>
      <c r="D38" s="13" t="n">
        <v>21</v>
      </c>
      <c r="E38" s="19" t="s">
        <v>70</v>
      </c>
      <c r="F38" s="24"/>
    </row>
    <row r="39" customFormat="false" ht="40.5" hidden="false" customHeight="true" outlineLevel="0" collapsed="false">
      <c r="A39" s="13" t="n">
        <v>14</v>
      </c>
      <c r="B39" s="19" t="s">
        <v>71</v>
      </c>
      <c r="C39" s="13" t="s">
        <v>72</v>
      </c>
      <c r="D39" s="13" t="n">
        <v>0.54</v>
      </c>
      <c r="E39" s="19" t="s">
        <v>137</v>
      </c>
    </row>
    <row r="40" customFormat="false" ht="12.75" hidden="false" customHeight="true" outlineLevel="0" collapsed="false">
      <c r="A40" s="25" t="s">
        <v>76</v>
      </c>
      <c r="B40" s="25"/>
      <c r="C40" s="25"/>
      <c r="D40" s="25"/>
      <c r="E40" s="25"/>
    </row>
    <row r="41" customFormat="false" ht="16.5" hidden="false" customHeight="true" outlineLevel="0" collapsed="false">
      <c r="A41" s="13" t="n">
        <v>1</v>
      </c>
      <c r="B41" s="19" t="s">
        <v>77</v>
      </c>
      <c r="C41" s="13" t="s">
        <v>63</v>
      </c>
      <c r="D41" s="13" t="n">
        <v>56</v>
      </c>
      <c r="E41" s="26" t="s">
        <v>78</v>
      </c>
    </row>
    <row r="42" customFormat="false" ht="15" hidden="false" customHeight="true" outlineLevel="0" collapsed="false">
      <c r="A42" s="13" t="n">
        <v>2</v>
      </c>
      <c r="B42" s="19" t="s">
        <v>79</v>
      </c>
      <c r="C42" s="13" t="s">
        <v>63</v>
      </c>
      <c r="D42" s="13" t="n">
        <v>14</v>
      </c>
      <c r="E42" s="26" t="s">
        <v>78</v>
      </c>
    </row>
    <row r="43" customFormat="false" ht="57" hidden="false" customHeight="true" outlineLevel="0" collapsed="false">
      <c r="A43" s="13" t="n">
        <v>3</v>
      </c>
      <c r="B43" s="19" t="s">
        <v>80</v>
      </c>
      <c r="C43" s="13" t="s">
        <v>81</v>
      </c>
      <c r="D43" s="13" t="n">
        <v>0.9</v>
      </c>
      <c r="E43" s="26" t="s">
        <v>78</v>
      </c>
    </row>
    <row r="44" customFormat="false" ht="56.25" hidden="false" customHeight="true" outlineLevel="0" collapsed="false">
      <c r="A44" s="13" t="n">
        <v>4</v>
      </c>
      <c r="B44" s="19" t="s">
        <v>82</v>
      </c>
      <c r="C44" s="13" t="s">
        <v>81</v>
      </c>
      <c r="D44" s="13" t="n">
        <v>0.55</v>
      </c>
      <c r="E44" s="26" t="s">
        <v>78</v>
      </c>
    </row>
    <row r="45" customFormat="false" ht="46.5" hidden="false" customHeight="true" outlineLevel="0" collapsed="false">
      <c r="A45" s="13" t="n">
        <v>5</v>
      </c>
      <c r="B45" s="19" t="s">
        <v>83</v>
      </c>
      <c r="C45" s="13" t="s">
        <v>81</v>
      </c>
      <c r="D45" s="13" t="n">
        <v>0.44</v>
      </c>
      <c r="E45" s="26" t="s">
        <v>78</v>
      </c>
      <c r="F45" s="29"/>
      <c r="G45" s="29"/>
      <c r="H45" s="29"/>
    </row>
    <row r="46" customFormat="false" ht="51.75" hidden="false" customHeight="true" outlineLevel="0" collapsed="false">
      <c r="A46" s="13" t="n">
        <v>6</v>
      </c>
      <c r="B46" s="19" t="s">
        <v>138</v>
      </c>
      <c r="C46" s="13" t="s">
        <v>63</v>
      </c>
      <c r="D46" s="13" t="n">
        <v>18</v>
      </c>
      <c r="E46" s="26" t="s">
        <v>78</v>
      </c>
      <c r="F46" s="29"/>
      <c r="G46" s="29"/>
      <c r="H46" s="29"/>
    </row>
    <row r="47" customFormat="false" ht="39" hidden="false" customHeight="true" outlineLevel="0" collapsed="false">
      <c r="A47" s="13" t="n">
        <v>7</v>
      </c>
      <c r="B47" s="19" t="s">
        <v>139</v>
      </c>
      <c r="C47" s="13" t="s">
        <v>63</v>
      </c>
      <c r="D47" s="13" t="n">
        <v>32</v>
      </c>
      <c r="E47" s="26" t="s">
        <v>78</v>
      </c>
      <c r="F47" s="29"/>
      <c r="G47" s="29"/>
      <c r="H47" s="29"/>
    </row>
    <row r="48" customFormat="false" ht="41.25" hidden="false" customHeight="true" outlineLevel="0" collapsed="false">
      <c r="A48" s="13" t="n">
        <v>8</v>
      </c>
      <c r="B48" s="19" t="s">
        <v>140</v>
      </c>
      <c r="C48" s="13" t="s">
        <v>63</v>
      </c>
      <c r="D48" s="47" t="n">
        <v>18</v>
      </c>
      <c r="E48" s="26" t="s">
        <v>78</v>
      </c>
      <c r="F48" s="29"/>
      <c r="G48" s="29"/>
      <c r="H48" s="29"/>
    </row>
    <row r="49" customFormat="false" ht="42.75" hidden="false" customHeight="true" outlineLevel="0" collapsed="false">
      <c r="A49" s="13" t="n">
        <v>9</v>
      </c>
      <c r="B49" s="19" t="s">
        <v>90</v>
      </c>
      <c r="C49" s="13" t="s">
        <v>63</v>
      </c>
      <c r="D49" s="47" t="n">
        <v>43</v>
      </c>
      <c r="E49" s="26" t="s">
        <v>78</v>
      </c>
      <c r="F49" s="29"/>
      <c r="G49" s="29"/>
      <c r="H49" s="29"/>
    </row>
    <row r="50" customFormat="false" ht="15.75" hidden="false" customHeight="true" outlineLevel="0" collapsed="false">
      <c r="A50" s="13" t="n">
        <v>10</v>
      </c>
      <c r="B50" s="19" t="s">
        <v>91</v>
      </c>
      <c r="C50" s="13" t="s">
        <v>63</v>
      </c>
      <c r="D50" s="47" t="n">
        <v>210</v>
      </c>
      <c r="E50" s="26" t="s">
        <v>78</v>
      </c>
      <c r="F50" s="30"/>
      <c r="G50" s="30"/>
      <c r="H50" s="30"/>
    </row>
    <row r="51" customFormat="false" ht="18" hidden="false" customHeight="true" outlineLevel="0" collapsed="false">
      <c r="A51" s="13" t="n">
        <v>11</v>
      </c>
      <c r="B51" s="19" t="s">
        <v>141</v>
      </c>
      <c r="C51" s="13" t="s">
        <v>63</v>
      </c>
      <c r="D51" s="48" t="n">
        <v>2.4</v>
      </c>
      <c r="E51" s="26" t="s">
        <v>78</v>
      </c>
      <c r="F51" s="30"/>
      <c r="G51" s="30"/>
      <c r="H51" s="30"/>
    </row>
    <row r="52" customFormat="false" ht="29.25" hidden="false" customHeight="true" outlineLevel="0" collapsed="false">
      <c r="A52" s="13" t="n">
        <v>12</v>
      </c>
      <c r="B52" s="19" t="s">
        <v>93</v>
      </c>
      <c r="C52" s="13" t="s">
        <v>63</v>
      </c>
      <c r="D52" s="47" t="n">
        <v>36</v>
      </c>
      <c r="E52" s="26" t="s">
        <v>78</v>
      </c>
      <c r="F52" s="29"/>
      <c r="G52" s="29"/>
      <c r="H52" s="29"/>
    </row>
    <row r="53" customFormat="false" ht="15.75" hidden="false" customHeight="true" outlineLevel="0" collapsed="false">
      <c r="A53" s="13" t="n">
        <v>13</v>
      </c>
      <c r="B53" s="19" t="s">
        <v>95</v>
      </c>
      <c r="C53" s="13" t="s">
        <v>63</v>
      </c>
      <c r="D53" s="13" t="n">
        <v>86</v>
      </c>
      <c r="E53" s="26" t="s">
        <v>78</v>
      </c>
      <c r="F53" s="29"/>
      <c r="G53" s="29"/>
      <c r="H53" s="29"/>
    </row>
    <row r="54" customFormat="false" ht="30.75" hidden="false" customHeight="true" outlineLevel="0" collapsed="false">
      <c r="A54" s="13" t="n">
        <v>14</v>
      </c>
      <c r="B54" s="19" t="s">
        <v>96</v>
      </c>
      <c r="C54" s="13" t="s">
        <v>63</v>
      </c>
      <c r="D54" s="47" t="n">
        <v>20</v>
      </c>
      <c r="E54" s="26" t="s">
        <v>78</v>
      </c>
      <c r="F54" s="29"/>
      <c r="G54" s="29"/>
      <c r="H54" s="29"/>
    </row>
    <row r="55" customFormat="false" ht="27.75" hidden="false" customHeight="true" outlineLevel="0" collapsed="false">
      <c r="A55" s="13" t="n">
        <v>15</v>
      </c>
      <c r="B55" s="19" t="s">
        <v>98</v>
      </c>
      <c r="C55" s="13" t="s">
        <v>63</v>
      </c>
      <c r="D55" s="47" t="n">
        <v>16</v>
      </c>
      <c r="E55" s="26" t="s">
        <v>78</v>
      </c>
      <c r="F55" s="29"/>
      <c r="G55" s="29"/>
      <c r="H55" s="29"/>
    </row>
    <row r="56" customFormat="false" ht="15" hidden="false" customHeight="false" outlineLevel="0" collapsed="false">
      <c r="A56" s="13" t="n">
        <v>16</v>
      </c>
      <c r="B56" s="19" t="s">
        <v>142</v>
      </c>
      <c r="C56" s="13" t="s">
        <v>63</v>
      </c>
      <c r="D56" s="47" t="n">
        <v>20</v>
      </c>
      <c r="E56" s="26" t="s">
        <v>78</v>
      </c>
      <c r="F56" s="29"/>
      <c r="G56" s="29"/>
      <c r="H56" s="29"/>
    </row>
    <row r="57" customFormat="false" ht="15" hidden="false" customHeight="false" outlineLevel="0" collapsed="false">
      <c r="A57" s="13" t="n">
        <v>17</v>
      </c>
      <c r="B57" s="19" t="s">
        <v>143</v>
      </c>
      <c r="C57" s="13" t="s">
        <v>63</v>
      </c>
      <c r="D57" s="47" t="n">
        <v>46</v>
      </c>
      <c r="E57" s="26" t="s">
        <v>78</v>
      </c>
      <c r="F57" s="29"/>
      <c r="G57" s="29"/>
      <c r="H57" s="29"/>
    </row>
    <row r="58" customFormat="false" ht="15" hidden="false" customHeight="true" outlineLevel="0" collapsed="false">
      <c r="A58" s="13" t="n">
        <v>18</v>
      </c>
      <c r="B58" s="19" t="s">
        <v>144</v>
      </c>
      <c r="C58" s="13" t="s">
        <v>63</v>
      </c>
      <c r="D58" s="47" t="n">
        <v>42</v>
      </c>
      <c r="E58" s="26" t="s">
        <v>78</v>
      </c>
      <c r="F58" s="29"/>
      <c r="G58" s="29"/>
      <c r="H58" s="29"/>
    </row>
    <row r="59" customFormat="false" ht="15.75" hidden="false" customHeight="true" outlineLevel="0" collapsed="false">
      <c r="A59" s="13" t="n">
        <v>19</v>
      </c>
      <c r="B59" s="19" t="s">
        <v>145</v>
      </c>
      <c r="C59" s="13" t="s">
        <v>63</v>
      </c>
      <c r="D59" s="13" t="n">
        <v>14</v>
      </c>
      <c r="E59" s="26" t="s">
        <v>78</v>
      </c>
      <c r="F59" s="29"/>
      <c r="G59" s="29"/>
      <c r="H59" s="29"/>
    </row>
    <row r="60" customFormat="false" ht="15.75" hidden="false" customHeight="true" outlineLevel="0" collapsed="false">
      <c r="A60" s="13" t="n">
        <v>20</v>
      </c>
      <c r="B60" s="19" t="s">
        <v>106</v>
      </c>
      <c r="C60" s="13" t="s">
        <v>105</v>
      </c>
      <c r="D60" s="13" t="n">
        <v>0.045</v>
      </c>
      <c r="E60" s="26" t="s">
        <v>78</v>
      </c>
      <c r="F60" s="29"/>
      <c r="G60" s="30"/>
      <c r="H60" s="30"/>
    </row>
    <row r="61" customFormat="false" ht="26.25" hidden="false" customHeight="true" outlineLevel="0" collapsed="false">
      <c r="A61" s="13" t="n">
        <v>21</v>
      </c>
      <c r="B61" s="19" t="s">
        <v>146</v>
      </c>
      <c r="C61" s="13" t="s">
        <v>105</v>
      </c>
      <c r="D61" s="13" t="n">
        <v>0.022</v>
      </c>
      <c r="E61" s="26" t="s">
        <v>78</v>
      </c>
      <c r="F61" s="29"/>
      <c r="G61" s="29"/>
      <c r="H61" s="29"/>
    </row>
    <row r="62" customFormat="false" ht="15.75" hidden="false" customHeight="true" outlineLevel="0" collapsed="false">
      <c r="A62" s="33" t="s">
        <v>109</v>
      </c>
      <c r="B62" s="33"/>
      <c r="C62" s="33"/>
      <c r="D62" s="33"/>
      <c r="E62" s="33"/>
      <c r="F62" s="30"/>
      <c r="G62" s="30"/>
      <c r="H62" s="30"/>
    </row>
    <row r="63" customFormat="false" ht="27.75" hidden="false" customHeight="true" outlineLevel="0" collapsed="false">
      <c r="A63" s="13" t="n">
        <v>1</v>
      </c>
      <c r="B63" s="16" t="s">
        <v>147</v>
      </c>
      <c r="C63" s="13" t="s">
        <v>81</v>
      </c>
      <c r="D63" s="49" t="n">
        <v>600</v>
      </c>
      <c r="E63" s="19"/>
    </row>
    <row r="64" customFormat="false" ht="27.75" hidden="false" customHeight="true" outlineLevel="0" collapsed="false">
      <c r="A64" s="13" t="n">
        <v>2</v>
      </c>
      <c r="B64" s="19" t="s">
        <v>148</v>
      </c>
      <c r="C64" s="13" t="s">
        <v>81</v>
      </c>
      <c r="D64" s="13" t="n">
        <v>20</v>
      </c>
      <c r="E64" s="19"/>
    </row>
    <row r="65" customFormat="false" ht="15.75" hidden="false" customHeight="true" outlineLevel="0" collapsed="false">
      <c r="A65" s="33" t="s">
        <v>112</v>
      </c>
      <c r="B65" s="33"/>
      <c r="C65" s="33"/>
      <c r="D65" s="33"/>
      <c r="E65" s="33"/>
    </row>
    <row r="66" customFormat="false" ht="25.5" hidden="false" customHeight="false" outlineLevel="0" collapsed="false">
      <c r="A66" s="13" t="n">
        <v>1</v>
      </c>
      <c r="B66" s="19" t="s">
        <v>113</v>
      </c>
      <c r="C66" s="13" t="s">
        <v>105</v>
      </c>
      <c r="D66" s="35" t="n">
        <f aca="false">50.4+1.53</f>
        <v>51.93</v>
      </c>
      <c r="E66" s="33"/>
    </row>
    <row r="67" customFormat="false" ht="25.5" hidden="false" customHeight="false" outlineLevel="0" collapsed="false">
      <c r="A67" s="13" t="n">
        <v>2</v>
      </c>
      <c r="B67" s="19" t="s">
        <v>114</v>
      </c>
      <c r="C67" s="13" t="s">
        <v>105</v>
      </c>
      <c r="D67" s="36" t="n">
        <f aca="false">18.8+0.8</f>
        <v>19.6</v>
      </c>
      <c r="E67" s="19"/>
    </row>
    <row r="68" customFormat="false" ht="12.75" hidden="false" customHeight="true" outlineLevel="0" collapsed="false">
      <c r="A68" s="37" t="s">
        <v>115</v>
      </c>
      <c r="B68" s="37"/>
      <c r="C68" s="37"/>
      <c r="D68" s="37"/>
      <c r="E68" s="37"/>
    </row>
    <row r="69" customFormat="false" ht="42" hidden="false" customHeight="true" outlineLevel="0" collapsed="false">
      <c r="A69" s="38" t="n">
        <v>1</v>
      </c>
      <c r="B69" s="39" t="s">
        <v>116</v>
      </c>
      <c r="C69" s="39"/>
      <c r="D69" s="39"/>
      <c r="E69" s="39"/>
    </row>
    <row r="70" customFormat="false" ht="28.5" hidden="false" customHeight="true" outlineLevel="0" collapsed="false">
      <c r="A70" s="40" t="n">
        <v>2</v>
      </c>
      <c r="B70" s="41" t="s">
        <v>117</v>
      </c>
      <c r="C70" s="41"/>
      <c r="D70" s="41"/>
      <c r="E70" s="41"/>
    </row>
    <row r="71" customFormat="false" ht="12.75" hidden="false" customHeight="true" outlineLevel="0" collapsed="false"/>
    <row r="79" customFormat="false" ht="15.75" hidden="false" customHeight="true" outlineLevel="0" collapsed="false"/>
    <row r="80" customFormat="false" ht="27.75" hidden="false" customHeight="true" outlineLevel="0" collapsed="false"/>
    <row r="81" customFormat="false" ht="15.75" hidden="false" customHeight="tru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52">
    <mergeCell ref="B1:B3"/>
    <mergeCell ref="A9:E9"/>
    <mergeCell ref="A10:E10"/>
    <mergeCell ref="A11:E12"/>
    <mergeCell ref="A14:E14"/>
    <mergeCell ref="A15:A16"/>
    <mergeCell ref="B15:B16"/>
    <mergeCell ref="E15:E16"/>
    <mergeCell ref="A17:A18"/>
    <mergeCell ref="B17:B18"/>
    <mergeCell ref="E17:E18"/>
    <mergeCell ref="A19:E19"/>
    <mergeCell ref="B20:B21"/>
    <mergeCell ref="A22:E22"/>
    <mergeCell ref="A23:A24"/>
    <mergeCell ref="B23:B24"/>
    <mergeCell ref="E23:E24"/>
    <mergeCell ref="A25:A26"/>
    <mergeCell ref="B25:B26"/>
    <mergeCell ref="E25:E26"/>
    <mergeCell ref="A27:A28"/>
    <mergeCell ref="B27:B28"/>
    <mergeCell ref="E27:E28"/>
    <mergeCell ref="A29:A30"/>
    <mergeCell ref="B29:B30"/>
    <mergeCell ref="E29:E30"/>
    <mergeCell ref="A31:E31"/>
    <mergeCell ref="B32:B33"/>
    <mergeCell ref="A34:E34"/>
    <mergeCell ref="B35:B36"/>
    <mergeCell ref="A37:E37"/>
    <mergeCell ref="A40:E40"/>
    <mergeCell ref="F45:H45"/>
    <mergeCell ref="F46:H46"/>
    <mergeCell ref="F47:H47"/>
    <mergeCell ref="F48:H48"/>
    <mergeCell ref="F49:H49"/>
    <mergeCell ref="F52:H52"/>
    <mergeCell ref="F53:H53"/>
    <mergeCell ref="F54:H54"/>
    <mergeCell ref="F55:H55"/>
    <mergeCell ref="F56:H56"/>
    <mergeCell ref="F57:H57"/>
    <mergeCell ref="F58:H58"/>
    <mergeCell ref="F59:H59"/>
    <mergeCell ref="F61:H61"/>
    <mergeCell ref="A62:E62"/>
    <mergeCell ref="F62:H62"/>
    <mergeCell ref="A65:E65"/>
    <mergeCell ref="A68:E68"/>
    <mergeCell ref="B69:E69"/>
    <mergeCell ref="B70:E70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45" man="true" max="16383" min="0"/>
  </rowBreaks>
  <colBreaks count="1" manualBreakCount="1">
    <brk id="5" man="true" max="65535" min="0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H1048576"/>
  <sheetViews>
    <sheetView showFormulas="false" showGridLines="true" showRowColHeaders="true" showZeros="true" rightToLeft="false" tabSelected="false" showOutlineSymbols="true" defaultGridColor="true" view="pageBreakPreview" topLeftCell="A43" colorId="64" zoomScale="80" zoomScaleNormal="100" zoomScalePageLayoutView="80" workbookViewId="0">
      <selection pane="topLeft" activeCell="A60" activeCellId="0" sqref="A60"/>
    </sheetView>
  </sheetViews>
  <sheetFormatPr defaultRowHeight="15" zeroHeight="false" outlineLevelRow="0" outlineLevelCol="0"/>
  <cols>
    <col collapsed="false" customWidth="true" hidden="false" outlineLevel="0" max="1" min="1" style="0" width="5.86"/>
    <col collapsed="false" customWidth="true" hidden="false" outlineLevel="0" max="2" min="2" style="0" width="42.29"/>
    <col collapsed="false" customWidth="true" hidden="false" outlineLevel="0" max="4" min="3" style="0" width="9.14"/>
    <col collapsed="false" customWidth="true" hidden="false" outlineLevel="0" max="5" min="5" style="0" width="45.86"/>
    <col collapsed="false" customWidth="true" hidden="true" outlineLevel="0" max="7" min="6" style="0" width="8.67"/>
    <col collapsed="false" customWidth="true" hidden="true" outlineLevel="0" max="8" min="8" style="0" width="42.14"/>
    <col collapsed="false" customWidth="true" hidden="false" outlineLevel="0" max="253" min="9" style="0" width="8.67"/>
    <col collapsed="false" customWidth="true" hidden="false" outlineLevel="0" max="254" min="254" style="0" width="6.57"/>
    <col collapsed="false" customWidth="true" hidden="false" outlineLevel="0" max="255" min="255" style="0" width="33"/>
    <col collapsed="false" customWidth="true" hidden="false" outlineLevel="0" max="256" min="256" style="0" width="5.57"/>
    <col collapsed="false" customWidth="true" hidden="false" outlineLevel="0" max="257" min="257" style="0" width="6.01"/>
    <col collapsed="false" customWidth="true" hidden="false" outlineLevel="0" max="258" min="258" style="0" width="42.42"/>
    <col collapsed="false" customWidth="true" hidden="false" outlineLevel="0" max="259" min="259" style="0" width="0.14"/>
    <col collapsed="false" customWidth="true" hidden="false" outlineLevel="0" max="260" min="260" style="0" width="15.86"/>
    <col collapsed="false" customWidth="true" hidden="false" outlineLevel="0" max="262" min="261" style="0" width="8.67"/>
    <col collapsed="false" customWidth="true" hidden="false" outlineLevel="0" max="263" min="263" style="0" width="42.14"/>
    <col collapsed="false" customWidth="true" hidden="false" outlineLevel="0" max="509" min="264" style="0" width="8.67"/>
    <col collapsed="false" customWidth="true" hidden="false" outlineLevel="0" max="510" min="510" style="0" width="6.57"/>
    <col collapsed="false" customWidth="true" hidden="false" outlineLevel="0" max="511" min="511" style="0" width="33"/>
    <col collapsed="false" customWidth="true" hidden="false" outlineLevel="0" max="512" min="512" style="0" width="5.57"/>
    <col collapsed="false" customWidth="true" hidden="false" outlineLevel="0" max="513" min="513" style="0" width="6.01"/>
    <col collapsed="false" customWidth="true" hidden="false" outlineLevel="0" max="514" min="514" style="0" width="42.42"/>
    <col collapsed="false" customWidth="true" hidden="false" outlineLevel="0" max="515" min="515" style="0" width="0.14"/>
    <col collapsed="false" customWidth="true" hidden="false" outlineLevel="0" max="516" min="516" style="0" width="15.86"/>
    <col collapsed="false" customWidth="true" hidden="false" outlineLevel="0" max="518" min="517" style="0" width="8.67"/>
    <col collapsed="false" customWidth="true" hidden="false" outlineLevel="0" max="519" min="519" style="0" width="42.14"/>
    <col collapsed="false" customWidth="true" hidden="false" outlineLevel="0" max="765" min="520" style="0" width="8.67"/>
    <col collapsed="false" customWidth="true" hidden="false" outlineLevel="0" max="766" min="766" style="0" width="6.57"/>
    <col collapsed="false" customWidth="true" hidden="false" outlineLevel="0" max="767" min="767" style="0" width="33"/>
    <col collapsed="false" customWidth="true" hidden="false" outlineLevel="0" max="768" min="768" style="0" width="5.57"/>
    <col collapsed="false" customWidth="true" hidden="false" outlineLevel="0" max="769" min="769" style="0" width="6.01"/>
    <col collapsed="false" customWidth="true" hidden="false" outlineLevel="0" max="770" min="770" style="0" width="42.42"/>
    <col collapsed="false" customWidth="true" hidden="false" outlineLevel="0" max="771" min="771" style="0" width="0.14"/>
    <col collapsed="false" customWidth="true" hidden="false" outlineLevel="0" max="772" min="772" style="0" width="15.86"/>
    <col collapsed="false" customWidth="true" hidden="false" outlineLevel="0" max="774" min="773" style="0" width="8.67"/>
    <col collapsed="false" customWidth="true" hidden="false" outlineLevel="0" max="775" min="775" style="0" width="42.14"/>
    <col collapsed="false" customWidth="true" hidden="false" outlineLevel="0" max="1021" min="776" style="0" width="8.67"/>
    <col collapsed="false" customWidth="true" hidden="false" outlineLevel="0" max="1022" min="1022" style="0" width="6.57"/>
    <col collapsed="false" customWidth="true" hidden="false" outlineLevel="0" max="1023" min="1023" style="0" width="33"/>
    <col collapsed="false" customWidth="true" hidden="false" outlineLevel="0" max="1025" min="1024" style="0" width="5.57"/>
  </cols>
  <sheetData>
    <row r="1" customFormat="false" ht="13.8" hidden="false" customHeight="false" outlineLevel="0" collapsed="false">
      <c r="A1" s="1"/>
      <c r="B1" s="50"/>
      <c r="C1" s="1"/>
      <c r="D1" s="1"/>
      <c r="E1" s="3" t="s">
        <v>149</v>
      </c>
    </row>
    <row r="2" s="5" customFormat="true" ht="12.8" hidden="false" customHeight="false" outlineLevel="0" collapsed="false">
      <c r="A2" s="4"/>
      <c r="B2" s="50"/>
      <c r="C2" s="4"/>
      <c r="D2" s="4"/>
      <c r="E2" s="3" t="s">
        <v>1</v>
      </c>
    </row>
    <row r="3" s="5" customFormat="true" ht="12.8" hidden="false" customHeight="false" outlineLevel="0" collapsed="false">
      <c r="A3" s="4"/>
      <c r="B3" s="50"/>
      <c r="C3" s="4"/>
      <c r="D3" s="4"/>
      <c r="E3" s="3" t="s">
        <v>2</v>
      </c>
    </row>
    <row r="4" s="5" customFormat="true" ht="15" hidden="false" customHeight="true" outlineLevel="0" collapsed="false">
      <c r="A4" s="4" t="s">
        <v>7</v>
      </c>
      <c r="B4" s="4"/>
      <c r="C4" s="4"/>
      <c r="D4" s="4"/>
      <c r="E4" s="7"/>
    </row>
    <row r="5" s="5" customFormat="true" ht="15" hidden="false" customHeight="true" outlineLevel="0" collapsed="false">
      <c r="A5" s="4" t="s">
        <v>8</v>
      </c>
      <c r="B5" s="4"/>
      <c r="C5" s="4"/>
      <c r="D5" s="4"/>
      <c r="E5" s="7"/>
    </row>
    <row r="6" s="5" customFormat="true" ht="15" hidden="false" customHeight="true" outlineLevel="0" collapsed="false">
      <c r="A6" s="4" t="s">
        <v>9</v>
      </c>
      <c r="B6" s="4"/>
      <c r="C6" s="4"/>
      <c r="D6" s="4"/>
      <c r="E6" s="7"/>
    </row>
    <row r="7" customFormat="false" ht="15" hidden="false" customHeight="false" outlineLevel="0" collapsed="false">
      <c r="A7" s="8" t="s">
        <v>150</v>
      </c>
      <c r="B7" s="4"/>
      <c r="C7" s="4"/>
      <c r="D7" s="4"/>
      <c r="E7" s="4"/>
    </row>
    <row r="8" customFormat="false" ht="7.5" hidden="false" customHeight="true" outlineLevel="0" collapsed="false">
      <c r="A8" s="4"/>
      <c r="B8" s="9"/>
      <c r="C8" s="4"/>
      <c r="D8" s="4"/>
      <c r="E8" s="4"/>
    </row>
    <row r="9" customFormat="false" ht="15.75" hidden="false" customHeight="true" outlineLevel="0" collapsed="false">
      <c r="A9" s="10" t="s">
        <v>11</v>
      </c>
      <c r="B9" s="10"/>
      <c r="C9" s="10"/>
      <c r="D9" s="10"/>
      <c r="E9" s="10"/>
    </row>
    <row r="10" s="5" customFormat="true" ht="12" hidden="false" customHeight="true" outlineLevel="0" collapsed="false">
      <c r="A10" s="11" t="s">
        <v>12</v>
      </c>
      <c r="B10" s="11"/>
      <c r="C10" s="11"/>
      <c r="D10" s="11"/>
      <c r="E10" s="11"/>
    </row>
    <row r="11" customFormat="false" ht="15" hidden="false" customHeight="true" outlineLevel="0" collapsed="false">
      <c r="A11" s="44" t="s">
        <v>151</v>
      </c>
      <c r="B11" s="44"/>
      <c r="C11" s="44"/>
      <c r="D11" s="44"/>
      <c r="E11" s="44"/>
    </row>
    <row r="12" customFormat="false" ht="15.75" hidden="false" customHeight="true" outlineLevel="0" collapsed="false">
      <c r="A12" s="44"/>
      <c r="B12" s="44"/>
      <c r="C12" s="44"/>
      <c r="D12" s="44"/>
      <c r="E12" s="44"/>
    </row>
    <row r="13" customFormat="false" ht="15" hidden="false" customHeight="false" outlineLevel="0" collapsed="false">
      <c r="A13" s="13" t="s">
        <v>14</v>
      </c>
      <c r="B13" s="13" t="s">
        <v>15</v>
      </c>
      <c r="C13" s="13" t="s">
        <v>16</v>
      </c>
      <c r="D13" s="13" t="s">
        <v>17</v>
      </c>
      <c r="E13" s="13" t="s">
        <v>18</v>
      </c>
    </row>
    <row r="14" customFormat="false" ht="13.5" hidden="false" customHeight="true" outlineLevel="0" collapsed="false">
      <c r="A14" s="14" t="s">
        <v>19</v>
      </c>
      <c r="B14" s="14"/>
      <c r="C14" s="14"/>
      <c r="D14" s="14"/>
      <c r="E14" s="14"/>
    </row>
    <row r="15" customFormat="false" ht="21" hidden="false" customHeight="true" outlineLevel="0" collapsed="false">
      <c r="A15" s="13" t="n">
        <v>1</v>
      </c>
      <c r="B15" s="16" t="s">
        <v>25</v>
      </c>
      <c r="C15" s="13" t="s">
        <v>21</v>
      </c>
      <c r="D15" s="13" t="n">
        <v>21</v>
      </c>
      <c r="E15" s="16" t="s">
        <v>152</v>
      </c>
    </row>
    <row r="16" customFormat="false" ht="20.25" hidden="false" customHeight="true" outlineLevel="0" collapsed="false">
      <c r="A16" s="13"/>
      <c r="B16" s="16"/>
      <c r="C16" s="13" t="s">
        <v>23</v>
      </c>
      <c r="D16" s="13" t="n">
        <v>21</v>
      </c>
      <c r="E16" s="16"/>
    </row>
    <row r="17" customFormat="false" ht="12.75" hidden="false" customHeight="true" outlineLevel="0" collapsed="false">
      <c r="A17" s="14" t="s">
        <v>32</v>
      </c>
      <c r="B17" s="14"/>
      <c r="C17" s="14"/>
      <c r="D17" s="14"/>
      <c r="E17" s="14"/>
    </row>
    <row r="18" customFormat="false" ht="40.5" hidden="false" customHeight="true" outlineLevel="0" collapsed="false">
      <c r="A18" s="17" t="n">
        <v>2</v>
      </c>
      <c r="B18" s="45" t="s">
        <v>33</v>
      </c>
      <c r="C18" s="18" t="s">
        <v>34</v>
      </c>
      <c r="D18" s="13" t="s">
        <v>153</v>
      </c>
      <c r="E18" s="19" t="s">
        <v>154</v>
      </c>
      <c r="G18" s="0" t="n">
        <f aca="false">0.61*4</f>
        <v>2.44</v>
      </c>
    </row>
    <row r="19" customFormat="false" ht="12.75" hidden="false" customHeight="true" outlineLevel="0" collapsed="false">
      <c r="A19" s="14" t="s">
        <v>45</v>
      </c>
      <c r="B19" s="14"/>
      <c r="C19" s="14"/>
      <c r="D19" s="14"/>
      <c r="E19" s="14"/>
    </row>
    <row r="20" customFormat="false" ht="22.5" hidden="false" customHeight="true" outlineLevel="0" collapsed="false">
      <c r="A20" s="13" t="n">
        <v>3</v>
      </c>
      <c r="B20" s="16" t="s">
        <v>49</v>
      </c>
      <c r="C20" s="13" t="s">
        <v>21</v>
      </c>
      <c r="D20" s="13" t="n">
        <v>26</v>
      </c>
      <c r="E20" s="22" t="s">
        <v>155</v>
      </c>
    </row>
    <row r="21" customFormat="false" ht="22.5" hidden="false" customHeight="true" outlineLevel="0" collapsed="false">
      <c r="A21" s="13"/>
      <c r="B21" s="16"/>
      <c r="C21" s="13" t="s">
        <v>23</v>
      </c>
      <c r="D21" s="13" t="n">
        <v>26</v>
      </c>
      <c r="E21" s="22"/>
    </row>
    <row r="22" customFormat="false" ht="24" hidden="false" customHeight="true" outlineLevel="0" collapsed="false">
      <c r="A22" s="13" t="n">
        <v>4</v>
      </c>
      <c r="B22" s="21" t="s">
        <v>46</v>
      </c>
      <c r="C22" s="13" t="s">
        <v>21</v>
      </c>
      <c r="D22" s="13" t="n">
        <v>4</v>
      </c>
      <c r="E22" s="16" t="s">
        <v>156</v>
      </c>
    </row>
    <row r="23" customFormat="false" ht="24" hidden="false" customHeight="true" outlineLevel="0" collapsed="false">
      <c r="A23" s="13"/>
      <c r="B23" s="21"/>
      <c r="C23" s="13" t="s">
        <v>23</v>
      </c>
      <c r="D23" s="13" t="n">
        <v>8</v>
      </c>
      <c r="E23" s="16"/>
    </row>
    <row r="24" customFormat="false" ht="12.75" hidden="false" customHeight="true" outlineLevel="0" collapsed="false">
      <c r="A24" s="14" t="s">
        <v>56</v>
      </c>
      <c r="B24" s="14"/>
      <c r="C24" s="14"/>
      <c r="D24" s="14"/>
      <c r="E24" s="14"/>
    </row>
    <row r="25" customFormat="false" ht="28.5" hidden="false" customHeight="true" outlineLevel="0" collapsed="false">
      <c r="A25" s="13" t="n">
        <v>5</v>
      </c>
      <c r="B25" s="45" t="s">
        <v>57</v>
      </c>
      <c r="C25" s="13" t="s">
        <v>132</v>
      </c>
      <c r="D25" s="13" t="n">
        <v>0.62</v>
      </c>
      <c r="E25" s="22" t="s">
        <v>157</v>
      </c>
      <c r="F25" s="0" t="n">
        <f aca="false">35+40+33+40+31+53+30+34+38+37+30+44+38+19</f>
        <v>502</v>
      </c>
    </row>
    <row r="26" customFormat="false" ht="12.75" hidden="false" customHeight="true" outlineLevel="0" collapsed="false">
      <c r="A26" s="14" t="s">
        <v>61</v>
      </c>
      <c r="B26" s="14"/>
      <c r="C26" s="14"/>
      <c r="D26" s="14"/>
      <c r="E26" s="14"/>
    </row>
    <row r="27" customFormat="false" ht="52.5" hidden="false" customHeight="true" outlineLevel="0" collapsed="false">
      <c r="A27" s="13" t="n">
        <v>6</v>
      </c>
      <c r="B27" s="23" t="s">
        <v>62</v>
      </c>
      <c r="C27" s="13" t="s">
        <v>63</v>
      </c>
      <c r="D27" s="13" t="n">
        <v>2</v>
      </c>
      <c r="E27" s="16" t="s">
        <v>158</v>
      </c>
    </row>
    <row r="28" customFormat="false" ht="26.25" hidden="false" customHeight="true" outlineLevel="0" collapsed="false">
      <c r="A28" s="13" t="n">
        <v>7</v>
      </c>
      <c r="B28" s="23"/>
      <c r="C28" s="13" t="s">
        <v>65</v>
      </c>
      <c r="D28" s="13" t="n">
        <v>0.08</v>
      </c>
      <c r="E28" s="23" t="s">
        <v>159</v>
      </c>
    </row>
    <row r="29" customFormat="false" ht="12.75" hidden="false" customHeight="true" outlineLevel="0" collapsed="false">
      <c r="A29" s="14" t="s">
        <v>67</v>
      </c>
      <c r="B29" s="14"/>
      <c r="C29" s="14"/>
      <c r="D29" s="14"/>
      <c r="E29" s="14"/>
    </row>
    <row r="30" customFormat="false" ht="55.5" hidden="false" customHeight="true" outlineLevel="0" collapsed="false">
      <c r="A30" s="13" t="n">
        <v>8</v>
      </c>
      <c r="B30" s="19" t="s">
        <v>68</v>
      </c>
      <c r="C30" s="13" t="s">
        <v>69</v>
      </c>
      <c r="D30" s="13" t="n">
        <v>21</v>
      </c>
      <c r="E30" s="19" t="s">
        <v>70</v>
      </c>
      <c r="F30" s="24"/>
    </row>
    <row r="31" customFormat="false" ht="12.75" hidden="false" customHeight="true" outlineLevel="0" collapsed="false">
      <c r="A31" s="25" t="s">
        <v>76</v>
      </c>
      <c r="B31" s="25"/>
      <c r="C31" s="25"/>
      <c r="D31" s="25"/>
      <c r="E31" s="25"/>
    </row>
    <row r="32" customFormat="false" ht="30" hidden="false" customHeight="true" outlineLevel="0" collapsed="false">
      <c r="A32" s="13" t="n">
        <v>1</v>
      </c>
      <c r="B32" s="19" t="s">
        <v>160</v>
      </c>
      <c r="C32" s="13" t="s">
        <v>63</v>
      </c>
      <c r="D32" s="13" t="n">
        <v>33</v>
      </c>
      <c r="E32" s="26" t="s">
        <v>78</v>
      </c>
    </row>
    <row r="33" customFormat="false" ht="15" hidden="false" customHeight="true" outlineLevel="0" collapsed="false">
      <c r="A33" s="13" t="n">
        <v>2</v>
      </c>
      <c r="B33" s="19" t="s">
        <v>161</v>
      </c>
      <c r="C33" s="13" t="s">
        <v>63</v>
      </c>
      <c r="D33" s="13" t="n">
        <v>4</v>
      </c>
      <c r="E33" s="26" t="s">
        <v>78</v>
      </c>
    </row>
    <row r="34" customFormat="false" ht="54.75" hidden="false" customHeight="true" outlineLevel="0" collapsed="false">
      <c r="A34" s="13" t="n">
        <v>3</v>
      </c>
      <c r="B34" s="19" t="s">
        <v>82</v>
      </c>
      <c r="C34" s="13" t="s">
        <v>81</v>
      </c>
      <c r="D34" s="13" t="n">
        <v>0.64</v>
      </c>
      <c r="E34" s="26" t="s">
        <v>78</v>
      </c>
    </row>
    <row r="35" customFormat="false" ht="48.75" hidden="false" customHeight="true" outlineLevel="0" collapsed="false">
      <c r="A35" s="13" t="n">
        <v>4</v>
      </c>
      <c r="B35" s="19" t="s">
        <v>83</v>
      </c>
      <c r="C35" s="13" t="s">
        <v>81</v>
      </c>
      <c r="D35" s="13" t="n">
        <v>0.44</v>
      </c>
      <c r="E35" s="26" t="s">
        <v>78</v>
      </c>
    </row>
    <row r="36" customFormat="false" ht="54.75" hidden="false" customHeight="true" outlineLevel="0" collapsed="false">
      <c r="A36" s="13" t="n">
        <v>5</v>
      </c>
      <c r="B36" s="19" t="s">
        <v>84</v>
      </c>
      <c r="C36" s="13" t="s">
        <v>63</v>
      </c>
      <c r="D36" s="13" t="n">
        <v>16</v>
      </c>
      <c r="E36" s="26" t="s">
        <v>78</v>
      </c>
      <c r="F36" s="29"/>
      <c r="G36" s="29"/>
      <c r="H36" s="29"/>
    </row>
    <row r="37" customFormat="false" ht="54" hidden="false" customHeight="true" outlineLevel="0" collapsed="false">
      <c r="A37" s="13" t="n">
        <v>6</v>
      </c>
      <c r="B37" s="19" t="s">
        <v>86</v>
      </c>
      <c r="C37" s="13" t="s">
        <v>63</v>
      </c>
      <c r="D37" s="13" t="n">
        <v>12</v>
      </c>
      <c r="E37" s="26" t="s">
        <v>78</v>
      </c>
      <c r="F37" s="29"/>
      <c r="G37" s="29"/>
      <c r="H37" s="29"/>
    </row>
    <row r="38" customFormat="false" ht="19.5" hidden="false" customHeight="true" outlineLevel="0" collapsed="false">
      <c r="A38" s="13" t="n">
        <v>7</v>
      </c>
      <c r="B38" s="19" t="s">
        <v>162</v>
      </c>
      <c r="C38" s="13" t="s">
        <v>63</v>
      </c>
      <c r="D38" s="13" t="n">
        <v>42</v>
      </c>
      <c r="E38" s="26" t="s">
        <v>78</v>
      </c>
      <c r="F38" s="29"/>
      <c r="G38" s="29"/>
      <c r="H38" s="29"/>
    </row>
    <row r="39" customFormat="false" ht="40.5" hidden="false" customHeight="true" outlineLevel="0" collapsed="false">
      <c r="A39" s="13" t="n">
        <v>8</v>
      </c>
      <c r="B39" s="19" t="s">
        <v>90</v>
      </c>
      <c r="C39" s="13" t="s">
        <v>63</v>
      </c>
      <c r="D39" s="13" t="n">
        <v>21</v>
      </c>
      <c r="E39" s="26" t="s">
        <v>78</v>
      </c>
      <c r="F39" s="29"/>
      <c r="G39" s="29"/>
      <c r="H39" s="29"/>
    </row>
    <row r="40" customFormat="false" ht="19.5" hidden="false" customHeight="true" outlineLevel="0" collapsed="false">
      <c r="A40" s="13" t="n">
        <v>9</v>
      </c>
      <c r="B40" s="19" t="s">
        <v>163</v>
      </c>
      <c r="C40" s="13" t="s">
        <v>63</v>
      </c>
      <c r="D40" s="13" t="n">
        <v>44</v>
      </c>
      <c r="E40" s="26" t="s">
        <v>78</v>
      </c>
      <c r="F40" s="29"/>
      <c r="G40" s="29"/>
      <c r="H40" s="29"/>
    </row>
    <row r="41" customFormat="false" ht="20.25" hidden="false" customHeight="true" outlineLevel="0" collapsed="false">
      <c r="A41" s="13" t="n">
        <v>10</v>
      </c>
      <c r="B41" s="19" t="s">
        <v>164</v>
      </c>
      <c r="C41" s="13" t="s">
        <v>63</v>
      </c>
      <c r="D41" s="13" t="n">
        <v>2</v>
      </c>
      <c r="E41" s="26" t="s">
        <v>78</v>
      </c>
      <c r="F41" s="30"/>
      <c r="G41" s="30"/>
      <c r="H41" s="30"/>
    </row>
    <row r="42" customFormat="false" ht="23.25" hidden="false" customHeight="true" outlineLevel="0" collapsed="false">
      <c r="A42" s="13" t="n">
        <v>11</v>
      </c>
      <c r="B42" s="19" t="s">
        <v>165</v>
      </c>
      <c r="C42" s="13" t="s">
        <v>63</v>
      </c>
      <c r="D42" s="13" t="n">
        <v>54</v>
      </c>
      <c r="E42" s="26" t="s">
        <v>78</v>
      </c>
      <c r="F42" s="30"/>
      <c r="G42" s="30"/>
      <c r="H42" s="30"/>
    </row>
    <row r="43" customFormat="false" ht="27.75" hidden="false" customHeight="true" outlineLevel="0" collapsed="false">
      <c r="A43" s="13" t="n">
        <v>12</v>
      </c>
      <c r="B43" s="19" t="s">
        <v>93</v>
      </c>
      <c r="C43" s="13" t="s">
        <v>63</v>
      </c>
      <c r="D43" s="13" t="n">
        <v>14</v>
      </c>
      <c r="E43" s="26" t="s">
        <v>78</v>
      </c>
      <c r="F43" s="29"/>
      <c r="G43" s="29"/>
      <c r="H43" s="29"/>
    </row>
    <row r="44" customFormat="false" ht="15.75" hidden="false" customHeight="true" outlineLevel="0" collapsed="false">
      <c r="A44" s="13" t="n">
        <v>13</v>
      </c>
      <c r="B44" s="19" t="s">
        <v>166</v>
      </c>
      <c r="C44" s="13" t="s">
        <v>167</v>
      </c>
      <c r="D44" s="13" t="n">
        <v>60</v>
      </c>
      <c r="E44" s="26" t="s">
        <v>78</v>
      </c>
      <c r="F44" s="29"/>
      <c r="G44" s="29"/>
      <c r="H44" s="29"/>
    </row>
    <row r="45" customFormat="false" ht="26.25" hidden="false" customHeight="true" outlineLevel="0" collapsed="false">
      <c r="A45" s="13" t="n">
        <v>14</v>
      </c>
      <c r="B45" s="19" t="s">
        <v>98</v>
      </c>
      <c r="C45" s="13" t="s">
        <v>63</v>
      </c>
      <c r="D45" s="13" t="n">
        <v>20</v>
      </c>
      <c r="E45" s="26" t="s">
        <v>78</v>
      </c>
      <c r="F45" s="29"/>
      <c r="G45" s="29"/>
      <c r="H45" s="29"/>
    </row>
    <row r="46" customFormat="false" ht="18.75" hidden="false" customHeight="true" outlineLevel="0" collapsed="false">
      <c r="A46" s="13" t="n">
        <v>15</v>
      </c>
      <c r="B46" s="19" t="s">
        <v>168</v>
      </c>
      <c r="C46" s="13" t="s">
        <v>63</v>
      </c>
      <c r="D46" s="13" t="n">
        <v>14</v>
      </c>
      <c r="E46" s="26" t="s">
        <v>78</v>
      </c>
      <c r="F46" s="29"/>
      <c r="G46" s="29"/>
      <c r="H46" s="29"/>
    </row>
    <row r="47" customFormat="false" ht="26.25" hidden="false" customHeight="true" outlineLevel="0" collapsed="false">
      <c r="A47" s="13" t="n">
        <v>16</v>
      </c>
      <c r="B47" s="19" t="s">
        <v>146</v>
      </c>
      <c r="C47" s="13" t="s">
        <v>105</v>
      </c>
      <c r="D47" s="13" t="n">
        <v>0.011</v>
      </c>
      <c r="E47" s="26" t="s">
        <v>78</v>
      </c>
      <c r="F47" s="29"/>
      <c r="G47" s="29"/>
      <c r="H47" s="29"/>
    </row>
    <row r="48" customFormat="false" ht="16.5" hidden="false" customHeight="true" outlineLevel="0" collapsed="false">
      <c r="A48" s="13" t="n">
        <v>17</v>
      </c>
      <c r="B48" s="19" t="s">
        <v>169</v>
      </c>
      <c r="C48" s="13" t="s">
        <v>105</v>
      </c>
      <c r="D48" s="13" t="n">
        <v>0.023</v>
      </c>
      <c r="E48" s="26" t="s">
        <v>78</v>
      </c>
      <c r="F48" s="29"/>
      <c r="G48" s="29"/>
      <c r="H48" s="29"/>
    </row>
    <row r="49" customFormat="false" ht="18.75" hidden="false" customHeight="true" outlineLevel="0" collapsed="false">
      <c r="A49" s="13" t="n">
        <v>18</v>
      </c>
      <c r="B49" s="19" t="s">
        <v>170</v>
      </c>
      <c r="C49" s="13" t="s">
        <v>63</v>
      </c>
      <c r="D49" s="13" t="n">
        <v>3</v>
      </c>
      <c r="E49" s="26" t="s">
        <v>78</v>
      </c>
      <c r="F49" s="29"/>
      <c r="G49" s="29"/>
      <c r="H49" s="29"/>
    </row>
    <row r="50" customFormat="false" ht="15.75" hidden="false" customHeight="true" outlineLevel="0" collapsed="false">
      <c r="A50" s="13" t="n">
        <v>19</v>
      </c>
      <c r="B50" s="19" t="s">
        <v>108</v>
      </c>
      <c r="C50" s="13" t="s">
        <v>63</v>
      </c>
      <c r="D50" s="13" t="n">
        <v>1</v>
      </c>
      <c r="E50" s="26" t="s">
        <v>78</v>
      </c>
      <c r="F50" s="29"/>
      <c r="G50" s="29"/>
      <c r="H50" s="29"/>
    </row>
    <row r="51" customFormat="false" ht="15.75" hidden="false" customHeight="true" outlineLevel="0" collapsed="false">
      <c r="A51" s="33" t="s">
        <v>109</v>
      </c>
      <c r="B51" s="33"/>
      <c r="C51" s="33"/>
      <c r="D51" s="33"/>
      <c r="E51" s="33"/>
      <c r="F51" s="30"/>
      <c r="G51" s="30"/>
      <c r="H51" s="30"/>
    </row>
    <row r="52" customFormat="false" ht="27" hidden="false" customHeight="true" outlineLevel="0" collapsed="false">
      <c r="A52" s="13" t="n">
        <v>1</v>
      </c>
      <c r="B52" s="16" t="s">
        <v>147</v>
      </c>
      <c r="C52" s="13" t="s">
        <v>81</v>
      </c>
      <c r="D52" s="49" t="n">
        <v>600</v>
      </c>
      <c r="E52" s="34"/>
    </row>
    <row r="53" customFormat="false" ht="27" hidden="false" customHeight="true" outlineLevel="0" collapsed="false">
      <c r="A53" s="13" t="n">
        <v>2</v>
      </c>
      <c r="B53" s="19" t="s">
        <v>171</v>
      </c>
      <c r="C53" s="13" t="s">
        <v>81</v>
      </c>
      <c r="D53" s="13" t="n">
        <v>20</v>
      </c>
      <c r="E53" s="51"/>
    </row>
    <row r="54" customFormat="false" ht="15.75" hidden="false" customHeight="true" outlineLevel="0" collapsed="false">
      <c r="A54" s="33" t="s">
        <v>112</v>
      </c>
      <c r="B54" s="33"/>
      <c r="C54" s="33"/>
      <c r="D54" s="33"/>
      <c r="E54" s="33"/>
    </row>
    <row r="55" customFormat="false" ht="25.5" hidden="false" customHeight="false" outlineLevel="0" collapsed="false">
      <c r="A55" s="13" t="n">
        <v>1</v>
      </c>
      <c r="B55" s="19" t="s">
        <v>113</v>
      </c>
      <c r="C55" s="13" t="s">
        <v>105</v>
      </c>
      <c r="D55" s="35" t="n">
        <f aca="false">29.7+0.39</f>
        <v>30.09</v>
      </c>
      <c r="E55" s="33"/>
    </row>
    <row r="56" customFormat="false" ht="25.5" hidden="false" customHeight="false" outlineLevel="0" collapsed="false">
      <c r="A56" s="13" t="n">
        <v>2</v>
      </c>
      <c r="B56" s="19" t="s">
        <v>114</v>
      </c>
      <c r="C56" s="13" t="s">
        <v>105</v>
      </c>
      <c r="D56" s="36" t="n">
        <f aca="false">13.65+0.7</f>
        <v>14.35</v>
      </c>
      <c r="E56" s="19"/>
    </row>
    <row r="57" customFormat="false" ht="12.75" hidden="false" customHeight="true" outlineLevel="0" collapsed="false">
      <c r="A57" s="37" t="s">
        <v>115</v>
      </c>
      <c r="B57" s="37"/>
      <c r="C57" s="37"/>
      <c r="D57" s="37"/>
      <c r="E57" s="37"/>
    </row>
    <row r="58" customFormat="false" ht="42" hidden="false" customHeight="true" outlineLevel="0" collapsed="false">
      <c r="A58" s="38" t="n">
        <v>1</v>
      </c>
      <c r="B58" s="39" t="s">
        <v>116</v>
      </c>
      <c r="C58" s="39"/>
      <c r="D58" s="39"/>
      <c r="E58" s="39"/>
    </row>
    <row r="59" customFormat="false" ht="12.75" hidden="false" customHeight="true" outlineLevel="0" collapsed="false"/>
    <row r="67" customFormat="false" ht="15.75" hidden="false" customHeight="true" outlineLevel="0" collapsed="false"/>
    <row r="68" customFormat="false" ht="27.75" hidden="false" customHeight="true" outlineLevel="0" collapsed="false"/>
    <row r="69" customFormat="false" ht="15.75" hidden="false" customHeight="tru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9">
    <mergeCell ref="B1:B3"/>
    <mergeCell ref="A9:E9"/>
    <mergeCell ref="A10:E10"/>
    <mergeCell ref="A11:E12"/>
    <mergeCell ref="A14:E14"/>
    <mergeCell ref="A15:A16"/>
    <mergeCell ref="B15:B16"/>
    <mergeCell ref="E15:E16"/>
    <mergeCell ref="A17:E17"/>
    <mergeCell ref="A19:E19"/>
    <mergeCell ref="A20:A21"/>
    <mergeCell ref="B20:B21"/>
    <mergeCell ref="E20:E21"/>
    <mergeCell ref="A22:A23"/>
    <mergeCell ref="B22:B23"/>
    <mergeCell ref="E22:E23"/>
    <mergeCell ref="A24:E24"/>
    <mergeCell ref="A26:E26"/>
    <mergeCell ref="B27:B28"/>
    <mergeCell ref="A29:E29"/>
    <mergeCell ref="A31:E31"/>
    <mergeCell ref="F36:H36"/>
    <mergeCell ref="F37:H37"/>
    <mergeCell ref="F38:H38"/>
    <mergeCell ref="F39:H39"/>
    <mergeCell ref="F40:H40"/>
    <mergeCell ref="F43:H43"/>
    <mergeCell ref="F44:H44"/>
    <mergeCell ref="F45:H45"/>
    <mergeCell ref="F46:H46"/>
    <mergeCell ref="F47:H47"/>
    <mergeCell ref="F48:H48"/>
    <mergeCell ref="F49:H49"/>
    <mergeCell ref="F50:H50"/>
    <mergeCell ref="A51:E51"/>
    <mergeCell ref="F51:H51"/>
    <mergeCell ref="A54:E54"/>
    <mergeCell ref="A57:E57"/>
    <mergeCell ref="B58:E58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colBreaks count="1" manualBreakCount="1">
    <brk id="5" man="true" max="65535" min="0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H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90" zoomScalePageLayoutView="80" workbookViewId="0">
      <selection pane="topLeft" activeCell="K1" activeCellId="0" sqref="K1"/>
    </sheetView>
  </sheetViews>
  <sheetFormatPr defaultRowHeight="15" zeroHeight="false" outlineLevelRow="0" outlineLevelCol="0"/>
  <cols>
    <col collapsed="false" customWidth="true" hidden="false" outlineLevel="0" max="1" min="1" style="0" width="5.86"/>
    <col collapsed="false" customWidth="true" hidden="false" outlineLevel="0" max="2" min="2" style="0" width="42.29"/>
    <col collapsed="false" customWidth="true" hidden="false" outlineLevel="0" max="3" min="3" style="0" width="12.42"/>
    <col collapsed="false" customWidth="true" hidden="false" outlineLevel="0" max="4" min="4" style="0" width="9.14"/>
    <col collapsed="false" customWidth="true" hidden="false" outlineLevel="0" max="5" min="5" style="0" width="47.43"/>
    <col collapsed="false" customWidth="true" hidden="true" outlineLevel="0" max="7" min="6" style="0" width="8.67"/>
    <col collapsed="false" customWidth="true" hidden="true" outlineLevel="0" max="8" min="8" style="0" width="8.71"/>
    <col collapsed="false" customWidth="true" hidden="true" outlineLevel="0" max="10" min="9" style="0" width="8.67"/>
    <col collapsed="false" customWidth="true" hidden="false" outlineLevel="0" max="253" min="11" style="0" width="8.67"/>
    <col collapsed="false" customWidth="true" hidden="false" outlineLevel="0" max="254" min="254" style="0" width="6.57"/>
    <col collapsed="false" customWidth="true" hidden="false" outlineLevel="0" max="255" min="255" style="0" width="33"/>
    <col collapsed="false" customWidth="true" hidden="false" outlineLevel="0" max="256" min="256" style="0" width="5.57"/>
    <col collapsed="false" customWidth="true" hidden="false" outlineLevel="0" max="257" min="257" style="0" width="6.01"/>
    <col collapsed="false" customWidth="true" hidden="false" outlineLevel="0" max="258" min="258" style="0" width="42.42"/>
    <col collapsed="false" customWidth="true" hidden="false" outlineLevel="0" max="259" min="259" style="0" width="0.14"/>
    <col collapsed="false" customWidth="true" hidden="false" outlineLevel="0" max="260" min="260" style="0" width="15.86"/>
    <col collapsed="false" customWidth="true" hidden="false" outlineLevel="0" max="262" min="261" style="0" width="8.67"/>
    <col collapsed="false" customWidth="true" hidden="false" outlineLevel="0" max="263" min="263" style="0" width="42.14"/>
    <col collapsed="false" customWidth="true" hidden="false" outlineLevel="0" max="509" min="264" style="0" width="8.67"/>
    <col collapsed="false" customWidth="true" hidden="false" outlineLevel="0" max="510" min="510" style="0" width="6.57"/>
    <col collapsed="false" customWidth="true" hidden="false" outlineLevel="0" max="511" min="511" style="0" width="33"/>
    <col collapsed="false" customWidth="true" hidden="false" outlineLevel="0" max="512" min="512" style="0" width="5.57"/>
    <col collapsed="false" customWidth="true" hidden="false" outlineLevel="0" max="513" min="513" style="0" width="6.01"/>
    <col collapsed="false" customWidth="true" hidden="false" outlineLevel="0" max="514" min="514" style="0" width="42.42"/>
    <col collapsed="false" customWidth="true" hidden="false" outlineLevel="0" max="515" min="515" style="0" width="0.14"/>
    <col collapsed="false" customWidth="true" hidden="false" outlineLevel="0" max="516" min="516" style="0" width="15.86"/>
    <col collapsed="false" customWidth="true" hidden="false" outlineLevel="0" max="518" min="517" style="0" width="8.67"/>
    <col collapsed="false" customWidth="true" hidden="false" outlineLevel="0" max="519" min="519" style="0" width="42.14"/>
    <col collapsed="false" customWidth="true" hidden="false" outlineLevel="0" max="765" min="520" style="0" width="8.67"/>
    <col collapsed="false" customWidth="true" hidden="false" outlineLevel="0" max="766" min="766" style="0" width="6.57"/>
    <col collapsed="false" customWidth="true" hidden="false" outlineLevel="0" max="767" min="767" style="0" width="33"/>
    <col collapsed="false" customWidth="true" hidden="false" outlineLevel="0" max="768" min="768" style="0" width="5.57"/>
    <col collapsed="false" customWidth="true" hidden="false" outlineLevel="0" max="769" min="769" style="0" width="6.01"/>
    <col collapsed="false" customWidth="true" hidden="false" outlineLevel="0" max="770" min="770" style="0" width="42.42"/>
    <col collapsed="false" customWidth="true" hidden="false" outlineLevel="0" max="771" min="771" style="0" width="0.14"/>
    <col collapsed="false" customWidth="true" hidden="false" outlineLevel="0" max="772" min="772" style="0" width="15.86"/>
    <col collapsed="false" customWidth="true" hidden="false" outlineLevel="0" max="774" min="773" style="0" width="8.67"/>
    <col collapsed="false" customWidth="true" hidden="false" outlineLevel="0" max="775" min="775" style="0" width="42.14"/>
    <col collapsed="false" customWidth="true" hidden="false" outlineLevel="0" max="1021" min="776" style="0" width="8.67"/>
    <col collapsed="false" customWidth="true" hidden="false" outlineLevel="0" max="1022" min="1022" style="0" width="6.57"/>
    <col collapsed="false" customWidth="true" hidden="false" outlineLevel="0" max="1023" min="1023" style="0" width="33"/>
    <col collapsed="false" customWidth="true" hidden="false" outlineLevel="0" max="1025" min="1024" style="0" width="5.57"/>
  </cols>
  <sheetData>
    <row r="1" customFormat="false" ht="15" hidden="false" customHeight="true" outlineLevel="0" collapsed="false">
      <c r="A1" s="1"/>
      <c r="B1" s="52"/>
      <c r="C1" s="1"/>
      <c r="D1" s="1"/>
      <c r="E1" s="3" t="s">
        <v>172</v>
      </c>
    </row>
    <row r="2" s="5" customFormat="true" ht="12.75" hidden="false" customHeight="true" outlineLevel="0" collapsed="false">
      <c r="A2" s="4"/>
      <c r="B2" s="52"/>
      <c r="C2" s="4"/>
      <c r="D2" s="4"/>
      <c r="E2" s="3" t="s">
        <v>1</v>
      </c>
    </row>
    <row r="3" s="5" customFormat="true" ht="12.75" hidden="false" customHeight="true" outlineLevel="0" collapsed="false">
      <c r="A3" s="4"/>
      <c r="B3" s="52"/>
      <c r="C3" s="4"/>
      <c r="D3" s="4"/>
      <c r="E3" s="3" t="s">
        <v>2</v>
      </c>
    </row>
    <row r="4" s="5" customFormat="true" ht="15" hidden="false" customHeight="true" outlineLevel="0" collapsed="false">
      <c r="A4" s="4" t="s">
        <v>7</v>
      </c>
      <c r="B4" s="4"/>
      <c r="C4" s="4"/>
      <c r="D4" s="4"/>
      <c r="E4" s="7"/>
    </row>
    <row r="5" s="5" customFormat="true" ht="15" hidden="false" customHeight="true" outlineLevel="0" collapsed="false">
      <c r="A5" s="4" t="s">
        <v>8</v>
      </c>
      <c r="B5" s="4"/>
      <c r="C5" s="4"/>
      <c r="D5" s="4"/>
      <c r="E5" s="7"/>
    </row>
    <row r="6" s="5" customFormat="true" ht="15" hidden="false" customHeight="true" outlineLevel="0" collapsed="false">
      <c r="A6" s="4" t="s">
        <v>9</v>
      </c>
      <c r="B6" s="4"/>
      <c r="C6" s="4"/>
      <c r="D6" s="4"/>
      <c r="E6" s="7"/>
    </row>
    <row r="7" customFormat="false" ht="15" hidden="false" customHeight="false" outlineLevel="0" collapsed="false">
      <c r="A7" s="8" t="s">
        <v>173</v>
      </c>
      <c r="B7" s="4"/>
      <c r="C7" s="4"/>
      <c r="D7" s="4"/>
      <c r="E7" s="4"/>
    </row>
    <row r="8" customFormat="false" ht="7.5" hidden="false" customHeight="true" outlineLevel="0" collapsed="false">
      <c r="A8" s="4"/>
      <c r="B8" s="9"/>
      <c r="C8" s="4"/>
      <c r="D8" s="4"/>
      <c r="E8" s="4"/>
    </row>
    <row r="9" customFormat="false" ht="15.75" hidden="false" customHeight="true" outlineLevel="0" collapsed="false">
      <c r="A9" s="10" t="s">
        <v>11</v>
      </c>
      <c r="B9" s="10"/>
      <c r="C9" s="10"/>
      <c r="D9" s="10"/>
      <c r="E9" s="10"/>
    </row>
    <row r="10" s="5" customFormat="true" ht="12" hidden="false" customHeight="true" outlineLevel="0" collapsed="false">
      <c r="A10" s="11" t="s">
        <v>12</v>
      </c>
      <c r="B10" s="11"/>
      <c r="C10" s="11"/>
      <c r="D10" s="11"/>
      <c r="E10" s="11"/>
    </row>
    <row r="11" customFormat="false" ht="16.5" hidden="false" customHeight="true" outlineLevel="0" collapsed="false">
      <c r="A11" s="44" t="s">
        <v>174</v>
      </c>
      <c r="B11" s="44"/>
      <c r="C11" s="44"/>
      <c r="D11" s="44"/>
      <c r="E11" s="44"/>
    </row>
    <row r="12" customFormat="false" ht="9" hidden="false" customHeight="true" outlineLevel="0" collapsed="false">
      <c r="A12" s="44"/>
      <c r="B12" s="44"/>
      <c r="C12" s="44"/>
      <c r="D12" s="44"/>
      <c r="E12" s="44"/>
    </row>
    <row r="13" customFormat="false" ht="15" hidden="false" customHeight="false" outlineLevel="0" collapsed="false">
      <c r="A13" s="13" t="s">
        <v>14</v>
      </c>
      <c r="B13" s="13" t="s">
        <v>15</v>
      </c>
      <c r="C13" s="13" t="s">
        <v>16</v>
      </c>
      <c r="D13" s="13" t="s">
        <v>17</v>
      </c>
      <c r="E13" s="13" t="s">
        <v>18</v>
      </c>
    </row>
    <row r="14" customFormat="false" ht="14.25" hidden="false" customHeight="true" outlineLevel="0" collapsed="false">
      <c r="A14" s="14" t="s">
        <v>19</v>
      </c>
      <c r="B14" s="14"/>
      <c r="C14" s="14"/>
      <c r="D14" s="14"/>
      <c r="E14" s="14"/>
    </row>
    <row r="15" customFormat="false" ht="21" hidden="false" customHeight="true" outlineLevel="0" collapsed="false">
      <c r="A15" s="13" t="n">
        <v>1</v>
      </c>
      <c r="B15" s="16" t="s">
        <v>25</v>
      </c>
      <c r="C15" s="13" t="s">
        <v>21</v>
      </c>
      <c r="D15" s="13" t="n">
        <v>13</v>
      </c>
      <c r="E15" s="16" t="s">
        <v>175</v>
      </c>
      <c r="F15" s="0" t="n">
        <v>13</v>
      </c>
      <c r="G15" s="0" t="s">
        <v>27</v>
      </c>
    </row>
    <row r="16" customFormat="false" ht="20.25" hidden="false" customHeight="true" outlineLevel="0" collapsed="false">
      <c r="A16" s="13"/>
      <c r="B16" s="16"/>
      <c r="C16" s="13" t="s">
        <v>23</v>
      </c>
      <c r="D16" s="13" t="n">
        <v>13</v>
      </c>
      <c r="E16" s="16"/>
      <c r="F16" s="0" t="n">
        <v>13</v>
      </c>
      <c r="G16" s="0" t="s">
        <v>176</v>
      </c>
    </row>
    <row r="17" customFormat="false" ht="12.75" hidden="false" customHeight="true" outlineLevel="0" collapsed="false">
      <c r="A17" s="14" t="s">
        <v>32</v>
      </c>
      <c r="B17" s="14"/>
      <c r="C17" s="14"/>
      <c r="D17" s="14"/>
      <c r="E17" s="14"/>
    </row>
    <row r="18" customFormat="false" ht="41.25" hidden="false" customHeight="true" outlineLevel="0" collapsed="false">
      <c r="A18" s="26" t="n">
        <v>2</v>
      </c>
      <c r="B18" s="16" t="s">
        <v>33</v>
      </c>
      <c r="C18" s="18" t="s">
        <v>177</v>
      </c>
      <c r="D18" s="13" t="s">
        <v>178</v>
      </c>
      <c r="E18" s="19" t="s">
        <v>179</v>
      </c>
      <c r="F18" s="0" t="n">
        <f aca="false">0.256+0.108</f>
        <v>0.364</v>
      </c>
      <c r="G18" s="0" t="n">
        <f aca="false">0.256*3</f>
        <v>0.768</v>
      </c>
      <c r="H18" s="0" t="n">
        <f aca="false">G18*101</f>
        <v>77.568</v>
      </c>
    </row>
    <row r="19" customFormat="false" ht="45" hidden="false" customHeight="true" outlineLevel="0" collapsed="false">
      <c r="A19" s="26"/>
      <c r="B19" s="16"/>
      <c r="C19" s="18" t="s">
        <v>180</v>
      </c>
      <c r="D19" s="13" t="s">
        <v>181</v>
      </c>
      <c r="E19" s="19" t="s">
        <v>182</v>
      </c>
    </row>
    <row r="20" customFormat="false" ht="36" hidden="false" customHeight="true" outlineLevel="0" collapsed="false">
      <c r="A20" s="26" t="n">
        <v>3</v>
      </c>
      <c r="B20" s="16"/>
      <c r="C20" s="53" t="s">
        <v>180</v>
      </c>
      <c r="D20" s="54" t="s">
        <v>183</v>
      </c>
      <c r="E20" s="19" t="s">
        <v>184</v>
      </c>
      <c r="F20" s="0" t="n">
        <f aca="false">43+35+36+34+34+38</f>
        <v>220</v>
      </c>
      <c r="G20" s="0" t="s">
        <v>81</v>
      </c>
    </row>
    <row r="21" customFormat="false" ht="12" hidden="false" customHeight="true" outlineLevel="0" collapsed="false">
      <c r="A21" s="14" t="s">
        <v>45</v>
      </c>
      <c r="B21" s="14"/>
      <c r="C21" s="14"/>
      <c r="D21" s="14"/>
      <c r="E21" s="14"/>
    </row>
    <row r="22" customFormat="false" ht="16.5" hidden="false" customHeight="true" outlineLevel="0" collapsed="false">
      <c r="A22" s="13" t="n">
        <v>4</v>
      </c>
      <c r="B22" s="21" t="s">
        <v>46</v>
      </c>
      <c r="C22" s="13" t="s">
        <v>21</v>
      </c>
      <c r="D22" s="13" t="n">
        <v>1</v>
      </c>
      <c r="E22" s="16" t="s">
        <v>185</v>
      </c>
    </row>
    <row r="23" customFormat="false" ht="16.5" hidden="false" customHeight="true" outlineLevel="0" collapsed="false">
      <c r="A23" s="13"/>
      <c r="B23" s="21"/>
      <c r="C23" s="13" t="s">
        <v>23</v>
      </c>
      <c r="D23" s="13" t="n">
        <v>2</v>
      </c>
      <c r="E23" s="16"/>
      <c r="F23" s="0" t="n">
        <f aca="false">D23+D25+D27+D28</f>
        <v>16</v>
      </c>
      <c r="G23" s="0" t="s">
        <v>48</v>
      </c>
    </row>
    <row r="24" customFormat="false" ht="16.5" hidden="false" customHeight="true" outlineLevel="0" collapsed="false">
      <c r="A24" s="13" t="n">
        <v>5</v>
      </c>
      <c r="B24" s="16" t="s">
        <v>49</v>
      </c>
      <c r="C24" s="13" t="s">
        <v>21</v>
      </c>
      <c r="D24" s="13" t="n">
        <v>11</v>
      </c>
      <c r="E24" s="22" t="s">
        <v>186</v>
      </c>
      <c r="F24" s="0" t="n">
        <v>2</v>
      </c>
      <c r="G24" s="0" t="s">
        <v>51</v>
      </c>
    </row>
    <row r="25" customFormat="false" ht="16.5" hidden="false" customHeight="true" outlineLevel="0" collapsed="false">
      <c r="A25" s="13"/>
      <c r="B25" s="16"/>
      <c r="C25" s="13" t="s">
        <v>23</v>
      </c>
      <c r="D25" s="13" t="n">
        <v>11</v>
      </c>
      <c r="E25" s="22"/>
      <c r="F25" s="0" t="n">
        <f aca="false">D22+D24+D26</f>
        <v>13</v>
      </c>
      <c r="G25" s="0" t="s">
        <v>27</v>
      </c>
    </row>
    <row r="26" customFormat="false" ht="16.5" hidden="false" customHeight="true" outlineLevel="0" collapsed="false">
      <c r="A26" s="13" t="n">
        <v>6</v>
      </c>
      <c r="B26" s="16" t="s">
        <v>52</v>
      </c>
      <c r="C26" s="13" t="s">
        <v>21</v>
      </c>
      <c r="D26" s="13" t="n">
        <v>1</v>
      </c>
      <c r="E26" s="16" t="s">
        <v>187</v>
      </c>
    </row>
    <row r="27" customFormat="false" ht="16.5" hidden="false" customHeight="true" outlineLevel="0" collapsed="false">
      <c r="A27" s="13"/>
      <c r="B27" s="16"/>
      <c r="C27" s="13" t="s">
        <v>23</v>
      </c>
      <c r="D27" s="13" t="n">
        <v>2</v>
      </c>
      <c r="E27" s="16"/>
    </row>
    <row r="28" customFormat="false" ht="18" hidden="false" customHeight="true" outlineLevel="0" collapsed="false">
      <c r="A28" s="13" t="n">
        <v>7</v>
      </c>
      <c r="B28" s="16" t="s">
        <v>188</v>
      </c>
      <c r="C28" s="13" t="s">
        <v>189</v>
      </c>
      <c r="D28" s="13" t="n">
        <v>1</v>
      </c>
      <c r="E28" s="19" t="s">
        <v>190</v>
      </c>
      <c r="F28" s="24"/>
    </row>
    <row r="29" customFormat="false" ht="12.75" hidden="false" customHeight="true" outlineLevel="0" collapsed="false">
      <c r="A29" s="14" t="s">
        <v>56</v>
      </c>
      <c r="B29" s="14"/>
      <c r="C29" s="14"/>
      <c r="D29" s="14"/>
      <c r="E29" s="14"/>
    </row>
    <row r="30" customFormat="false" ht="54" hidden="false" customHeight="true" outlineLevel="0" collapsed="false">
      <c r="A30" s="13" t="n">
        <v>8</v>
      </c>
      <c r="B30" s="23" t="s">
        <v>57</v>
      </c>
      <c r="C30" s="13" t="s">
        <v>81</v>
      </c>
      <c r="D30" s="13" t="n">
        <v>0.3</v>
      </c>
      <c r="E30" s="19" t="s">
        <v>191</v>
      </c>
    </row>
    <row r="31" customFormat="false" ht="49.5" hidden="false" customHeight="true" outlineLevel="0" collapsed="false">
      <c r="A31" s="13" t="n">
        <v>9</v>
      </c>
      <c r="B31" s="16"/>
      <c r="C31" s="13" t="s">
        <v>81</v>
      </c>
      <c r="D31" s="13" t="n">
        <v>0.328</v>
      </c>
      <c r="E31" s="19" t="s">
        <v>192</v>
      </c>
    </row>
    <row r="32" customFormat="false" ht="12.75" hidden="false" customHeight="true" outlineLevel="0" collapsed="false">
      <c r="A32" s="14" t="s">
        <v>67</v>
      </c>
      <c r="B32" s="14"/>
      <c r="C32" s="14"/>
      <c r="D32" s="14"/>
      <c r="E32" s="14"/>
    </row>
    <row r="33" customFormat="false" ht="41.25" hidden="false" customHeight="true" outlineLevel="0" collapsed="false">
      <c r="A33" s="13" t="n">
        <v>10</v>
      </c>
      <c r="B33" s="19" t="s">
        <v>68</v>
      </c>
      <c r="C33" s="13" t="s">
        <v>69</v>
      </c>
      <c r="D33" s="13" t="n">
        <v>11</v>
      </c>
      <c r="E33" s="19" t="s">
        <v>70</v>
      </c>
      <c r="F33" s="24"/>
    </row>
    <row r="34" customFormat="false" ht="38.25" hidden="false" customHeight="false" outlineLevel="0" collapsed="false">
      <c r="A34" s="13" t="n">
        <v>11</v>
      </c>
      <c r="B34" s="16" t="s">
        <v>193</v>
      </c>
      <c r="C34" s="13" t="s">
        <v>63</v>
      </c>
      <c r="D34" s="13" t="n">
        <v>4</v>
      </c>
      <c r="E34" s="16" t="s">
        <v>194</v>
      </c>
    </row>
    <row r="35" customFormat="false" ht="12.75" hidden="false" customHeight="true" outlineLevel="0" collapsed="false">
      <c r="A35" s="25" t="s">
        <v>76</v>
      </c>
      <c r="B35" s="25"/>
      <c r="C35" s="25"/>
      <c r="D35" s="25"/>
      <c r="E35" s="25"/>
    </row>
    <row r="36" customFormat="false" ht="30.75" hidden="false" customHeight="true" outlineLevel="0" collapsed="false">
      <c r="A36" s="13" t="n">
        <v>1</v>
      </c>
      <c r="B36" s="19" t="s">
        <v>195</v>
      </c>
      <c r="C36" s="13" t="s">
        <v>63</v>
      </c>
      <c r="D36" s="13" t="n">
        <v>16</v>
      </c>
      <c r="E36" s="26" t="s">
        <v>78</v>
      </c>
    </row>
    <row r="37" customFormat="false" ht="24" hidden="false" customHeight="true" outlineLevel="0" collapsed="false">
      <c r="A37" s="13" t="n">
        <v>2</v>
      </c>
      <c r="B37" s="19" t="s">
        <v>161</v>
      </c>
      <c r="C37" s="13" t="s">
        <v>63</v>
      </c>
      <c r="D37" s="13" t="n">
        <v>3</v>
      </c>
      <c r="E37" s="26" t="s">
        <v>78</v>
      </c>
    </row>
    <row r="38" customFormat="false" ht="27" hidden="false" customHeight="true" outlineLevel="0" collapsed="false">
      <c r="A38" s="13" t="n">
        <v>3</v>
      </c>
      <c r="B38" s="19" t="s">
        <v>196</v>
      </c>
      <c r="C38" s="13" t="s">
        <v>81</v>
      </c>
      <c r="D38" s="13" t="n">
        <v>0.31</v>
      </c>
      <c r="E38" s="26" t="s">
        <v>78</v>
      </c>
    </row>
    <row r="39" customFormat="false" ht="42" hidden="false" customHeight="true" outlineLevel="0" collapsed="false">
      <c r="A39" s="13" t="n">
        <v>4</v>
      </c>
      <c r="B39" s="19" t="s">
        <v>83</v>
      </c>
      <c r="C39" s="13" t="s">
        <v>81</v>
      </c>
      <c r="D39" s="13" t="n">
        <v>0.23</v>
      </c>
      <c r="E39" s="26" t="s">
        <v>78</v>
      </c>
    </row>
    <row r="40" customFormat="false" ht="53.25" hidden="false" customHeight="true" outlineLevel="0" collapsed="false">
      <c r="A40" s="13" t="n">
        <v>5</v>
      </c>
      <c r="B40" s="19" t="s">
        <v>84</v>
      </c>
      <c r="C40" s="13" t="s">
        <v>63</v>
      </c>
      <c r="D40" s="13" t="n">
        <v>2</v>
      </c>
      <c r="E40" s="26" t="s">
        <v>78</v>
      </c>
      <c r="F40" s="29"/>
      <c r="G40" s="29"/>
      <c r="H40" s="29"/>
    </row>
    <row r="41" customFormat="false" ht="39" hidden="false" customHeight="true" outlineLevel="0" collapsed="false">
      <c r="A41" s="13" t="n">
        <v>6</v>
      </c>
      <c r="B41" s="19" t="s">
        <v>88</v>
      </c>
      <c r="C41" s="13" t="s">
        <v>63</v>
      </c>
      <c r="D41" s="13" t="n">
        <v>2</v>
      </c>
      <c r="E41" s="26" t="s">
        <v>78</v>
      </c>
      <c r="F41" s="29"/>
      <c r="G41" s="29"/>
      <c r="H41" s="29"/>
    </row>
    <row r="42" customFormat="false" ht="51.75" hidden="false" customHeight="true" outlineLevel="0" collapsed="false">
      <c r="A42" s="13" t="n">
        <v>7</v>
      </c>
      <c r="B42" s="19" t="s">
        <v>86</v>
      </c>
      <c r="C42" s="13" t="s">
        <v>63</v>
      </c>
      <c r="D42" s="13" t="n">
        <v>5</v>
      </c>
      <c r="E42" s="26" t="s">
        <v>78</v>
      </c>
      <c r="F42" s="29"/>
      <c r="G42" s="29"/>
      <c r="H42" s="29"/>
    </row>
    <row r="43" customFormat="false" ht="18.75" hidden="false" customHeight="true" outlineLevel="0" collapsed="false">
      <c r="A43" s="13" t="n">
        <v>8</v>
      </c>
      <c r="B43" s="19" t="s">
        <v>162</v>
      </c>
      <c r="C43" s="13" t="s">
        <v>63</v>
      </c>
      <c r="D43" s="13" t="n">
        <v>22</v>
      </c>
      <c r="E43" s="26" t="s">
        <v>78</v>
      </c>
      <c r="F43" s="29"/>
      <c r="G43" s="29"/>
      <c r="H43" s="29"/>
    </row>
    <row r="44" customFormat="false" ht="43.5" hidden="false" customHeight="true" outlineLevel="0" collapsed="false">
      <c r="A44" s="13" t="n">
        <v>9</v>
      </c>
      <c r="B44" s="19" t="s">
        <v>90</v>
      </c>
      <c r="C44" s="13" t="s">
        <v>63</v>
      </c>
      <c r="D44" s="13" t="n">
        <v>22</v>
      </c>
      <c r="E44" s="26" t="s">
        <v>78</v>
      </c>
      <c r="F44" s="29"/>
      <c r="G44" s="29"/>
      <c r="H44" s="29"/>
    </row>
    <row r="45" customFormat="false" ht="15.75" hidden="false" customHeight="true" outlineLevel="0" collapsed="false">
      <c r="A45" s="13" t="n">
        <v>10</v>
      </c>
      <c r="B45" s="19" t="s">
        <v>163</v>
      </c>
      <c r="C45" s="13" t="s">
        <v>63</v>
      </c>
      <c r="D45" s="13" t="n">
        <v>26</v>
      </c>
      <c r="E45" s="26" t="s">
        <v>78</v>
      </c>
      <c r="F45" s="30"/>
      <c r="G45" s="30"/>
      <c r="H45" s="30"/>
    </row>
    <row r="46" customFormat="false" ht="20.25" hidden="false" customHeight="true" outlineLevel="0" collapsed="false">
      <c r="A46" s="13" t="n">
        <v>11</v>
      </c>
      <c r="B46" s="19" t="s">
        <v>164</v>
      </c>
      <c r="C46" s="13" t="s">
        <v>63</v>
      </c>
      <c r="D46" s="13" t="n">
        <v>0.7</v>
      </c>
      <c r="E46" s="26" t="s">
        <v>78</v>
      </c>
      <c r="F46" s="30"/>
      <c r="G46" s="30"/>
      <c r="H46" s="30"/>
    </row>
    <row r="47" customFormat="false" ht="15.75" hidden="false" customHeight="true" outlineLevel="0" collapsed="false">
      <c r="A47" s="13" t="n">
        <v>12</v>
      </c>
      <c r="B47" s="19" t="s">
        <v>165</v>
      </c>
      <c r="C47" s="13" t="s">
        <v>63</v>
      </c>
      <c r="D47" s="13" t="n">
        <v>30</v>
      </c>
      <c r="E47" s="26" t="s">
        <v>78</v>
      </c>
      <c r="F47" s="29"/>
      <c r="G47" s="29"/>
      <c r="H47" s="29"/>
    </row>
    <row r="48" customFormat="false" ht="26.25" hidden="false" customHeight="true" outlineLevel="0" collapsed="false">
      <c r="A48" s="13" t="n">
        <v>13</v>
      </c>
      <c r="B48" s="19" t="s">
        <v>93</v>
      </c>
      <c r="C48" s="13" t="s">
        <v>63</v>
      </c>
      <c r="D48" s="13" t="n">
        <v>8</v>
      </c>
      <c r="E48" s="26" t="s">
        <v>78</v>
      </c>
      <c r="F48" s="29"/>
      <c r="G48" s="29"/>
      <c r="H48" s="29"/>
    </row>
    <row r="49" customFormat="false" ht="15.75" hidden="false" customHeight="true" outlineLevel="0" collapsed="false">
      <c r="A49" s="13" t="n">
        <v>14</v>
      </c>
      <c r="B49" s="19" t="s">
        <v>197</v>
      </c>
      <c r="C49" s="13" t="s">
        <v>63</v>
      </c>
      <c r="D49" s="13" t="n">
        <v>33</v>
      </c>
      <c r="E49" s="26" t="s">
        <v>78</v>
      </c>
      <c r="F49" s="29"/>
      <c r="G49" s="29"/>
      <c r="H49" s="29"/>
    </row>
    <row r="50" customFormat="false" ht="15.75" hidden="false" customHeight="true" outlineLevel="0" collapsed="false">
      <c r="A50" s="13" t="n">
        <v>15</v>
      </c>
      <c r="B50" s="19" t="s">
        <v>198</v>
      </c>
      <c r="C50" s="13" t="s">
        <v>63</v>
      </c>
      <c r="D50" s="13" t="n">
        <v>4</v>
      </c>
      <c r="E50" s="26" t="s">
        <v>78</v>
      </c>
      <c r="F50" s="29"/>
      <c r="G50" s="29"/>
      <c r="H50" s="29"/>
    </row>
    <row r="51" customFormat="false" ht="18" hidden="false" customHeight="true" outlineLevel="0" collapsed="false">
      <c r="A51" s="13" t="n">
        <v>16</v>
      </c>
      <c r="B51" s="19" t="s">
        <v>199</v>
      </c>
      <c r="C51" s="13" t="s">
        <v>63</v>
      </c>
      <c r="D51" s="13" t="n">
        <v>1</v>
      </c>
      <c r="E51" s="26" t="s">
        <v>78</v>
      </c>
      <c r="F51" s="29"/>
      <c r="G51" s="29"/>
      <c r="H51" s="29"/>
    </row>
    <row r="52" customFormat="false" ht="18" hidden="false" customHeight="true" outlineLevel="0" collapsed="false">
      <c r="A52" s="13" t="n">
        <v>17</v>
      </c>
      <c r="B52" s="19" t="s">
        <v>200</v>
      </c>
      <c r="C52" s="13" t="s">
        <v>63</v>
      </c>
      <c r="D52" s="13" t="n">
        <v>3</v>
      </c>
      <c r="E52" s="26" t="s">
        <v>78</v>
      </c>
      <c r="F52" s="29"/>
      <c r="G52" s="30"/>
      <c r="H52" s="30"/>
    </row>
    <row r="53" customFormat="false" ht="18" hidden="false" customHeight="true" outlineLevel="0" collapsed="false">
      <c r="A53" s="13" t="n">
        <v>18</v>
      </c>
      <c r="B53" s="19" t="s">
        <v>142</v>
      </c>
      <c r="C53" s="13" t="s">
        <v>63</v>
      </c>
      <c r="D53" s="13" t="n">
        <v>4</v>
      </c>
      <c r="E53" s="26" t="s">
        <v>78</v>
      </c>
      <c r="F53" s="29"/>
      <c r="G53" s="29"/>
      <c r="H53" s="29"/>
    </row>
    <row r="54" customFormat="false" ht="15.75" hidden="false" customHeight="true" outlineLevel="0" collapsed="false">
      <c r="A54" s="33" t="s">
        <v>109</v>
      </c>
      <c r="B54" s="33"/>
      <c r="C54" s="33"/>
      <c r="D54" s="33"/>
      <c r="E54" s="33"/>
      <c r="F54" s="30"/>
      <c r="G54" s="30"/>
      <c r="H54" s="30"/>
    </row>
    <row r="55" customFormat="false" ht="27.75" hidden="false" customHeight="true" outlineLevel="0" collapsed="false">
      <c r="A55" s="13" t="n">
        <v>1</v>
      </c>
      <c r="B55" s="16" t="s">
        <v>201</v>
      </c>
      <c r="C55" s="13" t="s">
        <v>81</v>
      </c>
      <c r="D55" s="13" t="n">
        <v>600</v>
      </c>
      <c r="E55" s="19"/>
    </row>
    <row r="56" customFormat="false" ht="27.75" hidden="false" customHeight="true" outlineLevel="0" collapsed="false">
      <c r="A56" s="36" t="n">
        <v>2</v>
      </c>
      <c r="B56" s="19" t="s">
        <v>202</v>
      </c>
      <c r="C56" s="13" t="s">
        <v>81</v>
      </c>
      <c r="D56" s="13" t="n">
        <v>5</v>
      </c>
      <c r="E56" s="55"/>
    </row>
    <row r="57" customFormat="false" ht="15.75" hidden="false" customHeight="true" outlineLevel="0" collapsed="false">
      <c r="A57" s="33" t="s">
        <v>112</v>
      </c>
      <c r="B57" s="33"/>
      <c r="C57" s="33"/>
      <c r="D57" s="33"/>
      <c r="E57" s="33"/>
    </row>
    <row r="58" customFormat="false" ht="25.5" hidden="false" customHeight="false" outlineLevel="0" collapsed="false">
      <c r="A58" s="13" t="n">
        <v>1</v>
      </c>
      <c r="B58" s="19" t="s">
        <v>113</v>
      </c>
      <c r="C58" s="13" t="s">
        <v>105</v>
      </c>
      <c r="D58" s="35" t="n">
        <f aca="false">14.4+0.2</f>
        <v>14.6</v>
      </c>
      <c r="E58" s="33"/>
    </row>
    <row r="59" customFormat="false" ht="25.5" hidden="false" customHeight="false" outlineLevel="0" collapsed="false">
      <c r="A59" s="13" t="n">
        <v>2</v>
      </c>
      <c r="B59" s="19" t="s">
        <v>114</v>
      </c>
      <c r="C59" s="13" t="s">
        <v>105</v>
      </c>
      <c r="D59" s="56" t="n">
        <f aca="false">8.45+1</f>
        <v>9.45</v>
      </c>
      <c r="E59" s="19"/>
    </row>
    <row r="60" customFormat="false" ht="12.75" hidden="false" customHeight="true" outlineLevel="0" collapsed="false">
      <c r="A60" s="37" t="s">
        <v>115</v>
      </c>
      <c r="B60" s="37"/>
      <c r="C60" s="37"/>
      <c r="D60" s="37"/>
      <c r="E60" s="37"/>
    </row>
    <row r="61" customFormat="false" ht="42" hidden="false" customHeight="true" outlineLevel="0" collapsed="false">
      <c r="A61" s="38" t="n">
        <v>1</v>
      </c>
      <c r="B61" s="39" t="s">
        <v>116</v>
      </c>
      <c r="C61" s="39"/>
      <c r="D61" s="39"/>
      <c r="E61" s="39"/>
    </row>
    <row r="62" customFormat="false" ht="12.75" hidden="false" customHeight="true" outlineLevel="0" collapsed="false"/>
    <row r="70" customFormat="false" ht="15.75" hidden="false" customHeight="true" outlineLevel="0" collapsed="false"/>
    <row r="71" customFormat="false" ht="27.75" hidden="false" customHeight="true" outlineLevel="0" collapsed="false"/>
    <row r="72" customFormat="false" ht="15.75" hidden="false" customHeight="tru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0">
    <mergeCell ref="B1:B3"/>
    <mergeCell ref="A9:E9"/>
    <mergeCell ref="A10:E10"/>
    <mergeCell ref="A11:E12"/>
    <mergeCell ref="A14:E14"/>
    <mergeCell ref="A15:A16"/>
    <mergeCell ref="B15:B16"/>
    <mergeCell ref="E15:E16"/>
    <mergeCell ref="A17:E17"/>
    <mergeCell ref="A18:A19"/>
    <mergeCell ref="B18:B20"/>
    <mergeCell ref="A21:E21"/>
    <mergeCell ref="A22:A23"/>
    <mergeCell ref="B22:B23"/>
    <mergeCell ref="E22:E23"/>
    <mergeCell ref="A24:A25"/>
    <mergeCell ref="B24:B25"/>
    <mergeCell ref="E24:E25"/>
    <mergeCell ref="A26:A27"/>
    <mergeCell ref="B26:B27"/>
    <mergeCell ref="E26:E27"/>
    <mergeCell ref="A29:E29"/>
    <mergeCell ref="A32:E32"/>
    <mergeCell ref="A35:E35"/>
    <mergeCell ref="F40:H40"/>
    <mergeCell ref="F41:H41"/>
    <mergeCell ref="F42:H42"/>
    <mergeCell ref="F43:H43"/>
    <mergeCell ref="F44:H44"/>
    <mergeCell ref="F47:H47"/>
    <mergeCell ref="F48:H48"/>
    <mergeCell ref="F49:H49"/>
    <mergeCell ref="F50:H50"/>
    <mergeCell ref="F51:H51"/>
    <mergeCell ref="F53:H53"/>
    <mergeCell ref="A54:E54"/>
    <mergeCell ref="F54:H54"/>
    <mergeCell ref="A57:E57"/>
    <mergeCell ref="A60:E60"/>
    <mergeCell ref="B61:E6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colBreaks count="1" manualBreakCount="1">
    <brk id="5" man="true" max="65535" min="0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MJ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90" zoomScaleNormal="80" zoomScalePageLayoutView="90" workbookViewId="0">
      <selection pane="topLeft" activeCell="A4" activeCellId="0" sqref="A4"/>
    </sheetView>
  </sheetViews>
  <sheetFormatPr defaultRowHeight="13.8" zeroHeight="false" outlineLevelRow="0" outlineLevelCol="0"/>
  <cols>
    <col collapsed="false" customWidth="true" hidden="false" outlineLevel="0" max="1" min="1" style="1" width="5.86"/>
    <col collapsed="false" customWidth="true" hidden="false" outlineLevel="0" max="2" min="2" style="1" width="42.29"/>
    <col collapsed="false" customWidth="true" hidden="false" outlineLevel="0" max="4" min="3" style="1" width="9.14"/>
    <col collapsed="false" customWidth="true" hidden="false" outlineLevel="0" max="5" min="5" style="1" width="45.86"/>
    <col collapsed="false" customWidth="true" hidden="false" outlineLevel="0" max="250" min="6" style="1" width="9.14"/>
    <col collapsed="false" customWidth="true" hidden="false" outlineLevel="0" max="251" min="251" style="1" width="6.57"/>
    <col collapsed="false" customWidth="true" hidden="false" outlineLevel="0" max="252" min="252" style="1" width="33"/>
    <col collapsed="false" customWidth="true" hidden="false" outlineLevel="0" max="253" min="253" style="1" width="5.57"/>
    <col collapsed="false" customWidth="true" hidden="false" outlineLevel="0" max="254" min="254" style="1" width="6.01"/>
    <col collapsed="false" customWidth="true" hidden="false" outlineLevel="0" max="255" min="255" style="1" width="42.42"/>
    <col collapsed="false" customWidth="true" hidden="false" outlineLevel="0" max="256" min="256" style="1" width="0.14"/>
    <col collapsed="false" customWidth="true" hidden="false" outlineLevel="0" max="257" min="257" style="1" width="15.86"/>
    <col collapsed="false" customWidth="true" hidden="false" outlineLevel="0" max="259" min="258" style="1" width="9.14"/>
    <col collapsed="false" customWidth="true" hidden="false" outlineLevel="0" max="260" min="260" style="1" width="42.14"/>
    <col collapsed="false" customWidth="true" hidden="false" outlineLevel="0" max="506" min="261" style="1" width="9.14"/>
    <col collapsed="false" customWidth="true" hidden="false" outlineLevel="0" max="507" min="507" style="1" width="6.57"/>
    <col collapsed="false" customWidth="true" hidden="false" outlineLevel="0" max="508" min="508" style="1" width="33"/>
    <col collapsed="false" customWidth="true" hidden="false" outlineLevel="0" max="509" min="509" style="1" width="5.57"/>
    <col collapsed="false" customWidth="true" hidden="false" outlineLevel="0" max="510" min="510" style="1" width="6.01"/>
    <col collapsed="false" customWidth="true" hidden="false" outlineLevel="0" max="511" min="511" style="1" width="42.42"/>
    <col collapsed="false" customWidth="true" hidden="false" outlineLevel="0" max="512" min="512" style="1" width="0.14"/>
    <col collapsed="false" customWidth="true" hidden="false" outlineLevel="0" max="513" min="513" style="1" width="15.86"/>
    <col collapsed="false" customWidth="true" hidden="false" outlineLevel="0" max="515" min="514" style="1" width="9.14"/>
    <col collapsed="false" customWidth="true" hidden="false" outlineLevel="0" max="516" min="516" style="1" width="42.14"/>
    <col collapsed="false" customWidth="true" hidden="false" outlineLevel="0" max="762" min="517" style="1" width="9.14"/>
    <col collapsed="false" customWidth="true" hidden="false" outlineLevel="0" max="763" min="763" style="1" width="6.57"/>
    <col collapsed="false" customWidth="true" hidden="false" outlineLevel="0" max="764" min="764" style="1" width="33"/>
    <col collapsed="false" customWidth="true" hidden="false" outlineLevel="0" max="765" min="765" style="1" width="5.57"/>
    <col collapsed="false" customWidth="true" hidden="false" outlineLevel="0" max="766" min="766" style="1" width="6.01"/>
    <col collapsed="false" customWidth="true" hidden="false" outlineLevel="0" max="767" min="767" style="1" width="42.42"/>
    <col collapsed="false" customWidth="true" hidden="false" outlineLevel="0" max="768" min="768" style="1" width="0.14"/>
    <col collapsed="false" customWidth="true" hidden="false" outlineLevel="0" max="769" min="769" style="1" width="15.86"/>
    <col collapsed="false" customWidth="true" hidden="false" outlineLevel="0" max="771" min="770" style="1" width="9.14"/>
    <col collapsed="false" customWidth="true" hidden="false" outlineLevel="0" max="772" min="772" style="1" width="42.14"/>
    <col collapsed="false" customWidth="true" hidden="false" outlineLevel="0" max="1018" min="773" style="1" width="9.14"/>
    <col collapsed="false" customWidth="true" hidden="false" outlineLevel="0" max="1019" min="1019" style="1" width="6.57"/>
    <col collapsed="false" customWidth="true" hidden="false" outlineLevel="0" max="1020" min="1020" style="1" width="33"/>
    <col collapsed="false" customWidth="true" hidden="false" outlineLevel="0" max="1021" min="1021" style="1" width="5.57"/>
    <col collapsed="false" customWidth="true" hidden="false" outlineLevel="0" max="1022" min="1022" style="0" width="6.57"/>
    <col collapsed="false" customWidth="true" hidden="false" outlineLevel="0" max="1023" min="1023" style="0" width="33"/>
    <col collapsed="false" customWidth="true" hidden="false" outlineLevel="0" max="1025" min="1024" style="0" width="5.57"/>
  </cols>
  <sheetData>
    <row r="1" customFormat="false" ht="13.8" hidden="false" customHeight="false" outlineLevel="0" collapsed="false">
      <c r="B1" s="52"/>
      <c r="E1" s="3" t="s">
        <v>203</v>
      </c>
    </row>
    <row r="2" s="4" customFormat="true" ht="13.8" hidden="false" customHeight="false" outlineLevel="0" collapsed="false">
      <c r="B2" s="52"/>
      <c r="E2" s="3" t="s">
        <v>1</v>
      </c>
      <c r="AMH2" s="0"/>
      <c r="AMI2" s="0"/>
      <c r="AMJ2" s="0"/>
    </row>
    <row r="3" s="4" customFormat="true" ht="13.8" hidden="false" customHeight="false" outlineLevel="0" collapsed="false">
      <c r="B3" s="52"/>
      <c r="E3" s="3" t="s">
        <v>2</v>
      </c>
      <c r="AMH3" s="0"/>
      <c r="AMI3" s="0"/>
      <c r="AMJ3" s="0"/>
    </row>
    <row r="4" s="4" customFormat="true" ht="15" hidden="false" customHeight="true" outlineLevel="0" collapsed="false">
      <c r="A4" s="4" t="s">
        <v>7</v>
      </c>
      <c r="E4" s="7"/>
      <c r="AMH4" s="0"/>
      <c r="AMI4" s="0"/>
      <c r="AMJ4" s="0"/>
    </row>
    <row r="5" s="4" customFormat="true" ht="15" hidden="false" customHeight="true" outlineLevel="0" collapsed="false">
      <c r="A5" s="4" t="s">
        <v>8</v>
      </c>
      <c r="E5" s="7"/>
      <c r="AMH5" s="0"/>
      <c r="AMI5" s="0"/>
      <c r="AMJ5" s="0"/>
    </row>
    <row r="6" s="4" customFormat="true" ht="15" hidden="false" customHeight="true" outlineLevel="0" collapsed="false">
      <c r="A6" s="4" t="s">
        <v>9</v>
      </c>
      <c r="E6" s="7"/>
      <c r="AMH6" s="0"/>
      <c r="AMI6" s="0"/>
      <c r="AMJ6" s="0"/>
    </row>
    <row r="7" customFormat="false" ht="13.8" hidden="false" customHeight="false" outlineLevel="0" collapsed="false">
      <c r="A7" s="8" t="s">
        <v>173</v>
      </c>
      <c r="B7" s="4"/>
      <c r="C7" s="4"/>
      <c r="D7" s="4"/>
      <c r="E7" s="4"/>
    </row>
    <row r="8" customFormat="false" ht="7.5" hidden="false" customHeight="true" outlineLevel="0" collapsed="false">
      <c r="A8" s="4"/>
      <c r="B8" s="9"/>
      <c r="C8" s="4"/>
      <c r="D8" s="4"/>
      <c r="E8" s="4"/>
    </row>
    <row r="9" customFormat="false" ht="15.75" hidden="false" customHeight="true" outlineLevel="0" collapsed="false">
      <c r="A9" s="10" t="s">
        <v>11</v>
      </c>
      <c r="B9" s="10"/>
      <c r="C9" s="10"/>
      <c r="D9" s="10"/>
      <c r="E9" s="10"/>
    </row>
    <row r="10" s="4" customFormat="true" ht="12" hidden="false" customHeight="true" outlineLevel="0" collapsed="false">
      <c r="A10" s="11" t="s">
        <v>12</v>
      </c>
      <c r="B10" s="11"/>
      <c r="C10" s="11"/>
      <c r="D10" s="11"/>
      <c r="E10" s="11"/>
      <c r="AMH10" s="0"/>
      <c r="AMI10" s="0"/>
      <c r="AMJ10" s="0"/>
    </row>
    <row r="11" customFormat="false" ht="13.8" hidden="false" customHeight="true" outlineLevel="0" collapsed="false">
      <c r="A11" s="44" t="s">
        <v>204</v>
      </c>
      <c r="B11" s="44"/>
      <c r="C11" s="44"/>
      <c r="D11" s="44"/>
      <c r="E11" s="44"/>
    </row>
    <row r="12" customFormat="false" ht="13.5" hidden="false" customHeight="true" outlineLevel="0" collapsed="false">
      <c r="A12" s="44"/>
      <c r="B12" s="44"/>
      <c r="C12" s="44"/>
      <c r="D12" s="44"/>
      <c r="E12" s="44"/>
    </row>
    <row r="13" customFormat="false" ht="13.8" hidden="false" customHeight="false" outlineLevel="0" collapsed="false">
      <c r="A13" s="13" t="s">
        <v>14</v>
      </c>
      <c r="B13" s="13" t="s">
        <v>15</v>
      </c>
      <c r="C13" s="13" t="s">
        <v>16</v>
      </c>
      <c r="D13" s="13" t="s">
        <v>17</v>
      </c>
      <c r="E13" s="13" t="s">
        <v>18</v>
      </c>
    </row>
    <row r="14" customFormat="false" ht="12.75" hidden="false" customHeight="true" outlineLevel="0" collapsed="false">
      <c r="A14" s="14" t="s">
        <v>19</v>
      </c>
      <c r="B14" s="14"/>
      <c r="C14" s="14"/>
      <c r="D14" s="14"/>
      <c r="E14" s="14"/>
    </row>
    <row r="15" customFormat="false" ht="21.75" hidden="false" customHeight="true" outlineLevel="0" collapsed="false">
      <c r="A15" s="13" t="n">
        <v>1</v>
      </c>
      <c r="B15" s="16" t="s">
        <v>25</v>
      </c>
      <c r="C15" s="13" t="s">
        <v>21</v>
      </c>
      <c r="D15" s="13" t="n">
        <v>11</v>
      </c>
      <c r="E15" s="16" t="s">
        <v>205</v>
      </c>
    </row>
    <row r="16" customFormat="false" ht="21.75" hidden="false" customHeight="true" outlineLevel="0" collapsed="false">
      <c r="A16" s="13"/>
      <c r="B16" s="16"/>
      <c r="C16" s="13" t="s">
        <v>23</v>
      </c>
      <c r="D16" s="13" t="n">
        <v>11</v>
      </c>
      <c r="E16" s="16"/>
    </row>
    <row r="17" customFormat="false" ht="12.75" hidden="false" customHeight="true" outlineLevel="0" collapsed="false">
      <c r="A17" s="14" t="s">
        <v>32</v>
      </c>
      <c r="B17" s="14"/>
      <c r="C17" s="14"/>
      <c r="D17" s="14"/>
      <c r="E17" s="14"/>
    </row>
    <row r="18" customFormat="false" ht="38.25" hidden="false" customHeight="true" outlineLevel="0" collapsed="false">
      <c r="A18" s="17" t="n">
        <v>2</v>
      </c>
      <c r="B18" s="45" t="s">
        <v>33</v>
      </c>
      <c r="C18" s="18" t="s">
        <v>177</v>
      </c>
      <c r="D18" s="13" t="s">
        <v>206</v>
      </c>
      <c r="E18" s="19" t="s">
        <v>207</v>
      </c>
    </row>
    <row r="19" customFormat="false" ht="12" hidden="false" customHeight="true" outlineLevel="0" collapsed="false">
      <c r="A19" s="14" t="s">
        <v>45</v>
      </c>
      <c r="B19" s="14"/>
      <c r="C19" s="14"/>
      <c r="D19" s="14"/>
      <c r="E19" s="14"/>
    </row>
    <row r="20" customFormat="false" ht="18.75" hidden="false" customHeight="true" outlineLevel="0" collapsed="false">
      <c r="A20" s="13" t="n">
        <v>3</v>
      </c>
      <c r="B20" s="21" t="s">
        <v>46</v>
      </c>
      <c r="C20" s="13" t="s">
        <v>21</v>
      </c>
      <c r="D20" s="13" t="n">
        <v>2</v>
      </c>
      <c r="E20" s="16" t="s">
        <v>208</v>
      </c>
    </row>
    <row r="21" customFormat="false" ht="18.75" hidden="false" customHeight="true" outlineLevel="0" collapsed="false">
      <c r="A21" s="13"/>
      <c r="B21" s="21"/>
      <c r="C21" s="13" t="s">
        <v>23</v>
      </c>
      <c r="D21" s="13" t="n">
        <v>4</v>
      </c>
      <c r="E21" s="16"/>
    </row>
    <row r="22" customFormat="false" ht="16.5" hidden="false" customHeight="true" outlineLevel="0" collapsed="false">
      <c r="A22" s="13" t="n">
        <v>4</v>
      </c>
      <c r="B22" s="16" t="s">
        <v>49</v>
      </c>
      <c r="C22" s="13" t="s">
        <v>21</v>
      </c>
      <c r="D22" s="13" t="n">
        <v>6</v>
      </c>
      <c r="E22" s="22" t="s">
        <v>209</v>
      </c>
    </row>
    <row r="23" customFormat="false" ht="16.5" hidden="false" customHeight="true" outlineLevel="0" collapsed="false">
      <c r="A23" s="13"/>
      <c r="B23" s="16"/>
      <c r="C23" s="13" t="s">
        <v>23</v>
      </c>
      <c r="D23" s="13" t="n">
        <v>6</v>
      </c>
      <c r="E23" s="22"/>
    </row>
    <row r="24" customFormat="false" ht="16.5" hidden="false" customHeight="true" outlineLevel="0" collapsed="false">
      <c r="A24" s="13" t="n">
        <v>5</v>
      </c>
      <c r="B24" s="16" t="s">
        <v>52</v>
      </c>
      <c r="C24" s="13" t="s">
        <v>21</v>
      </c>
      <c r="D24" s="13" t="n">
        <v>3</v>
      </c>
      <c r="E24" s="16" t="s">
        <v>210</v>
      </c>
    </row>
    <row r="25" customFormat="false" ht="16.5" hidden="false" customHeight="true" outlineLevel="0" collapsed="false">
      <c r="A25" s="13"/>
      <c r="B25" s="16"/>
      <c r="C25" s="13" t="s">
        <v>23</v>
      </c>
      <c r="D25" s="13" t="n">
        <v>6</v>
      </c>
      <c r="E25" s="16"/>
    </row>
    <row r="26" customFormat="false" ht="13.5" hidden="false" customHeight="true" outlineLevel="0" collapsed="false">
      <c r="A26" s="13" t="n">
        <v>6</v>
      </c>
      <c r="B26" s="16" t="s">
        <v>211</v>
      </c>
      <c r="C26" s="13" t="s">
        <v>21</v>
      </c>
      <c r="D26" s="13" t="n">
        <v>1</v>
      </c>
      <c r="E26" s="16" t="s">
        <v>212</v>
      </c>
    </row>
    <row r="27" customFormat="false" ht="13.5" hidden="false" customHeight="true" outlineLevel="0" collapsed="false">
      <c r="A27" s="13"/>
      <c r="B27" s="16"/>
      <c r="C27" s="13" t="s">
        <v>23</v>
      </c>
      <c r="D27" s="13" t="n">
        <v>2</v>
      </c>
      <c r="E27" s="16"/>
    </row>
    <row r="28" customFormat="false" ht="12.75" hidden="false" customHeight="true" outlineLevel="0" collapsed="false">
      <c r="A28" s="14" t="s">
        <v>56</v>
      </c>
      <c r="B28" s="14"/>
      <c r="C28" s="14"/>
      <c r="D28" s="14"/>
      <c r="E28" s="14"/>
    </row>
    <row r="29" customFormat="false" ht="49.5" hidden="false" customHeight="true" outlineLevel="0" collapsed="false">
      <c r="A29" s="13" t="n">
        <v>7</v>
      </c>
      <c r="B29" s="45" t="s">
        <v>57</v>
      </c>
      <c r="C29" s="13" t="s">
        <v>132</v>
      </c>
      <c r="D29" s="13" t="s">
        <v>206</v>
      </c>
      <c r="E29" s="22" t="s">
        <v>213</v>
      </c>
    </row>
    <row r="30" customFormat="false" ht="12.75" hidden="false" customHeight="true" outlineLevel="0" collapsed="false">
      <c r="A30" s="14" t="s">
        <v>67</v>
      </c>
      <c r="B30" s="14"/>
      <c r="C30" s="14"/>
      <c r="D30" s="14"/>
      <c r="E30" s="14"/>
    </row>
    <row r="31" customFormat="false" ht="40.5" hidden="false" customHeight="true" outlineLevel="0" collapsed="false">
      <c r="A31" s="13" t="n">
        <v>8</v>
      </c>
      <c r="B31" s="19" t="s">
        <v>68</v>
      </c>
      <c r="C31" s="13" t="s">
        <v>69</v>
      </c>
      <c r="D31" s="13" t="n">
        <v>5</v>
      </c>
      <c r="E31" s="19" t="s">
        <v>70</v>
      </c>
    </row>
    <row r="32" customFormat="false" ht="12.75" hidden="false" customHeight="true" outlineLevel="0" collapsed="false">
      <c r="A32" s="25" t="s">
        <v>76</v>
      </c>
      <c r="B32" s="25"/>
      <c r="C32" s="25"/>
      <c r="D32" s="25"/>
      <c r="E32" s="25"/>
    </row>
    <row r="33" customFormat="false" ht="27" hidden="false" customHeight="true" outlineLevel="0" collapsed="false">
      <c r="A33" s="13" t="n">
        <v>1</v>
      </c>
      <c r="B33" s="19" t="s">
        <v>160</v>
      </c>
      <c r="C33" s="13" t="s">
        <v>63</v>
      </c>
      <c r="D33" s="13" t="n">
        <v>18</v>
      </c>
      <c r="E33" s="26" t="s">
        <v>78</v>
      </c>
    </row>
    <row r="34" customFormat="false" ht="15" hidden="false" customHeight="true" outlineLevel="0" collapsed="false">
      <c r="A34" s="13" t="n">
        <v>2</v>
      </c>
      <c r="B34" s="19" t="s">
        <v>161</v>
      </c>
      <c r="C34" s="13" t="s">
        <v>63</v>
      </c>
      <c r="D34" s="13" t="n">
        <v>6</v>
      </c>
      <c r="E34" s="26" t="s">
        <v>78</v>
      </c>
    </row>
    <row r="35" customFormat="false" ht="42" hidden="false" customHeight="true" outlineLevel="0" collapsed="false">
      <c r="A35" s="13" t="n">
        <v>3</v>
      </c>
      <c r="B35" s="19" t="s">
        <v>82</v>
      </c>
      <c r="C35" s="13" t="s">
        <v>81</v>
      </c>
      <c r="D35" s="13" t="n">
        <v>0.68</v>
      </c>
      <c r="E35" s="26" t="s">
        <v>78</v>
      </c>
    </row>
    <row r="36" customFormat="false" ht="39" hidden="false" customHeight="true" outlineLevel="0" collapsed="false">
      <c r="A36" s="13" t="n">
        <v>4</v>
      </c>
      <c r="B36" s="19" t="s">
        <v>83</v>
      </c>
      <c r="C36" s="13" t="s">
        <v>81</v>
      </c>
      <c r="D36" s="13" t="n">
        <v>0.105</v>
      </c>
      <c r="E36" s="26" t="s">
        <v>78</v>
      </c>
    </row>
    <row r="37" customFormat="false" ht="50.25" hidden="false" customHeight="true" outlineLevel="0" collapsed="false">
      <c r="A37" s="13" t="n">
        <v>5</v>
      </c>
      <c r="B37" s="19" t="s">
        <v>84</v>
      </c>
      <c r="C37" s="13" t="s">
        <v>63</v>
      </c>
      <c r="D37" s="13" t="n">
        <v>12</v>
      </c>
      <c r="E37" s="26" t="s">
        <v>78</v>
      </c>
    </row>
    <row r="38" customFormat="false" ht="29.25" hidden="false" customHeight="true" outlineLevel="0" collapsed="false">
      <c r="A38" s="13" t="n">
        <v>6</v>
      </c>
      <c r="B38" s="19" t="s">
        <v>88</v>
      </c>
      <c r="C38" s="13" t="s">
        <v>63</v>
      </c>
      <c r="D38" s="13" t="n">
        <v>12</v>
      </c>
      <c r="E38" s="26" t="s">
        <v>78</v>
      </c>
    </row>
    <row r="39" customFormat="false" ht="39.75" hidden="false" customHeight="true" outlineLevel="0" collapsed="false">
      <c r="A39" s="13" t="n">
        <v>7</v>
      </c>
      <c r="B39" s="19" t="s">
        <v>86</v>
      </c>
      <c r="C39" s="13" t="s">
        <v>63</v>
      </c>
      <c r="D39" s="13" t="n">
        <v>6</v>
      </c>
      <c r="E39" s="26" t="s">
        <v>78</v>
      </c>
    </row>
    <row r="40" customFormat="false" ht="16.5" hidden="false" customHeight="true" outlineLevel="0" collapsed="false">
      <c r="A40" s="13" t="n">
        <v>8</v>
      </c>
      <c r="B40" s="19" t="s">
        <v>162</v>
      </c>
      <c r="C40" s="13" t="s">
        <v>63</v>
      </c>
      <c r="D40" s="13" t="n">
        <v>10</v>
      </c>
      <c r="E40" s="26" t="s">
        <v>78</v>
      </c>
    </row>
    <row r="41" customFormat="false" ht="36.75" hidden="false" customHeight="true" outlineLevel="0" collapsed="false">
      <c r="A41" s="13" t="n">
        <v>9</v>
      </c>
      <c r="B41" s="19" t="s">
        <v>90</v>
      </c>
      <c r="C41" s="13" t="s">
        <v>63</v>
      </c>
      <c r="D41" s="13" t="n">
        <v>5</v>
      </c>
      <c r="E41" s="26" t="s">
        <v>78</v>
      </c>
    </row>
    <row r="42" customFormat="false" ht="15.75" hidden="false" customHeight="true" outlineLevel="0" collapsed="false">
      <c r="A42" s="13" t="n">
        <v>10</v>
      </c>
      <c r="B42" s="19" t="s">
        <v>163</v>
      </c>
      <c r="C42" s="13" t="s">
        <v>63</v>
      </c>
      <c r="D42" s="13" t="n">
        <v>14</v>
      </c>
      <c r="E42" s="26" t="s">
        <v>78</v>
      </c>
    </row>
    <row r="43" customFormat="false" ht="15" hidden="false" customHeight="true" outlineLevel="0" collapsed="false">
      <c r="A43" s="13" t="n">
        <v>11</v>
      </c>
      <c r="B43" s="19" t="s">
        <v>164</v>
      </c>
      <c r="C43" s="13" t="s">
        <v>63</v>
      </c>
      <c r="D43" s="13" t="n">
        <v>0.9</v>
      </c>
      <c r="E43" s="26" t="s">
        <v>78</v>
      </c>
    </row>
    <row r="44" customFormat="false" ht="15.75" hidden="false" customHeight="true" outlineLevel="0" collapsed="false">
      <c r="A44" s="13" t="n">
        <v>12</v>
      </c>
      <c r="B44" s="19" t="s">
        <v>165</v>
      </c>
      <c r="C44" s="13" t="s">
        <v>63</v>
      </c>
      <c r="D44" s="13" t="n">
        <v>70</v>
      </c>
      <c r="E44" s="26" t="s">
        <v>78</v>
      </c>
    </row>
    <row r="45" customFormat="false" ht="25.5" hidden="false" customHeight="true" outlineLevel="0" collapsed="false">
      <c r="A45" s="13" t="n">
        <v>13</v>
      </c>
      <c r="B45" s="19" t="s">
        <v>93</v>
      </c>
      <c r="C45" s="13" t="s">
        <v>63</v>
      </c>
      <c r="D45" s="13" t="n">
        <v>20</v>
      </c>
      <c r="E45" s="26" t="s">
        <v>78</v>
      </c>
    </row>
    <row r="46" customFormat="false" ht="15.75" hidden="false" customHeight="true" outlineLevel="0" collapsed="false">
      <c r="A46" s="13" t="n">
        <v>14</v>
      </c>
      <c r="B46" s="19" t="s">
        <v>197</v>
      </c>
      <c r="C46" s="13" t="s">
        <v>63</v>
      </c>
      <c r="D46" s="13" t="n">
        <v>17</v>
      </c>
      <c r="E46" s="26" t="s">
        <v>78</v>
      </c>
    </row>
    <row r="47" customFormat="false" ht="15.75" hidden="false" customHeight="true" outlineLevel="0" collapsed="false">
      <c r="A47" s="13" t="n">
        <v>15</v>
      </c>
      <c r="B47" s="19" t="s">
        <v>214</v>
      </c>
      <c r="C47" s="13" t="s">
        <v>63</v>
      </c>
      <c r="D47" s="13" t="n">
        <v>4</v>
      </c>
      <c r="E47" s="26" t="s">
        <v>78</v>
      </c>
    </row>
    <row r="48" customFormat="false" ht="14.25" hidden="false" customHeight="true" outlineLevel="0" collapsed="false">
      <c r="A48" s="13" t="n">
        <v>16</v>
      </c>
      <c r="B48" s="19" t="s">
        <v>215</v>
      </c>
      <c r="C48" s="13" t="s">
        <v>63</v>
      </c>
      <c r="D48" s="13" t="n">
        <v>3</v>
      </c>
      <c r="E48" s="26" t="s">
        <v>78</v>
      </c>
    </row>
    <row r="49" customFormat="false" ht="14.25" hidden="false" customHeight="true" outlineLevel="0" collapsed="false">
      <c r="A49" s="13" t="n">
        <v>17</v>
      </c>
      <c r="B49" s="19" t="s">
        <v>216</v>
      </c>
      <c r="C49" s="13" t="s">
        <v>63</v>
      </c>
      <c r="D49" s="13" t="n">
        <v>1</v>
      </c>
      <c r="E49" s="26" t="s">
        <v>78</v>
      </c>
    </row>
    <row r="50" customFormat="false" ht="15" hidden="false" customHeight="true" outlineLevel="0" collapsed="false">
      <c r="A50" s="33" t="s">
        <v>109</v>
      </c>
      <c r="B50" s="33"/>
      <c r="C50" s="33"/>
      <c r="D50" s="33"/>
      <c r="E50" s="33"/>
    </row>
    <row r="51" customFormat="false" ht="27.75" hidden="false" customHeight="true" outlineLevel="0" collapsed="false">
      <c r="A51" s="13" t="n">
        <v>1</v>
      </c>
      <c r="B51" s="16" t="s">
        <v>201</v>
      </c>
      <c r="C51" s="13" t="s">
        <v>81</v>
      </c>
      <c r="D51" s="13" t="n">
        <v>600</v>
      </c>
      <c r="E51" s="19"/>
    </row>
    <row r="52" customFormat="false" ht="27.75" hidden="false" customHeight="true" outlineLevel="0" collapsed="false">
      <c r="A52" s="36" t="n">
        <v>2</v>
      </c>
      <c r="B52" s="19" t="s">
        <v>217</v>
      </c>
      <c r="C52" s="13" t="s">
        <v>81</v>
      </c>
      <c r="D52" s="13" t="n">
        <v>3</v>
      </c>
      <c r="E52" s="55"/>
    </row>
    <row r="53" customFormat="false" ht="15" hidden="false" customHeight="true" outlineLevel="0" collapsed="false">
      <c r="A53" s="33" t="s">
        <v>112</v>
      </c>
      <c r="B53" s="33"/>
      <c r="C53" s="33"/>
      <c r="D53" s="33"/>
      <c r="E53" s="33"/>
    </row>
    <row r="54" customFormat="false" ht="20.85" hidden="false" customHeight="false" outlineLevel="0" collapsed="false">
      <c r="A54" s="13" t="n">
        <v>1</v>
      </c>
      <c r="B54" s="19" t="s">
        <v>113</v>
      </c>
      <c r="C54" s="13" t="s">
        <v>105</v>
      </c>
      <c r="D54" s="35" t="n">
        <f aca="false">16.2+0.22</f>
        <v>16.42</v>
      </c>
      <c r="E54" s="33"/>
    </row>
    <row r="55" customFormat="false" ht="20.85" hidden="false" customHeight="false" outlineLevel="0" collapsed="false">
      <c r="A55" s="13" t="n">
        <v>2</v>
      </c>
      <c r="B55" s="19" t="s">
        <v>114</v>
      </c>
      <c r="C55" s="13" t="s">
        <v>105</v>
      </c>
      <c r="D55" s="36" t="n">
        <f aca="false">7.15+0.2</f>
        <v>7.35</v>
      </c>
      <c r="E55" s="19"/>
    </row>
    <row r="56" customFormat="false" ht="13.5" hidden="false" customHeight="true" outlineLevel="0" collapsed="false">
      <c r="A56" s="37" t="s">
        <v>115</v>
      </c>
      <c r="B56" s="37"/>
      <c r="C56" s="37"/>
      <c r="D56" s="37"/>
      <c r="E56" s="37"/>
    </row>
    <row r="57" customFormat="false" ht="42" hidden="false" customHeight="true" outlineLevel="0" collapsed="false">
      <c r="A57" s="38" t="n">
        <v>1</v>
      </c>
      <c r="B57" s="39" t="s">
        <v>116</v>
      </c>
      <c r="C57" s="39"/>
      <c r="D57" s="39"/>
      <c r="E57" s="39"/>
    </row>
    <row r="58" customFormat="false" ht="12.75" hidden="false" customHeight="true" outlineLevel="0" collapsed="false"/>
    <row r="66" customFormat="false" ht="15.75" hidden="false" customHeight="true" outlineLevel="0" collapsed="false"/>
    <row r="67" customFormat="false" ht="27.75" hidden="false" customHeight="true" outlineLevel="0" collapsed="false"/>
    <row r="68" customFormat="false" ht="15.75" hidden="false" customHeight="tru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9">
    <mergeCell ref="B1:B3"/>
    <mergeCell ref="A9:E9"/>
    <mergeCell ref="A10:E10"/>
    <mergeCell ref="A11:E12"/>
    <mergeCell ref="A14:E14"/>
    <mergeCell ref="A15:A16"/>
    <mergeCell ref="B15:B16"/>
    <mergeCell ref="E15:E16"/>
    <mergeCell ref="A17:E17"/>
    <mergeCell ref="A19:E19"/>
    <mergeCell ref="A20:A21"/>
    <mergeCell ref="B20:B21"/>
    <mergeCell ref="E20:E21"/>
    <mergeCell ref="A22:A23"/>
    <mergeCell ref="B22:B23"/>
    <mergeCell ref="E22:E23"/>
    <mergeCell ref="A24:A25"/>
    <mergeCell ref="B24:B25"/>
    <mergeCell ref="E24:E25"/>
    <mergeCell ref="A26:A27"/>
    <mergeCell ref="B26:B27"/>
    <mergeCell ref="E26:E27"/>
    <mergeCell ref="A28:E28"/>
    <mergeCell ref="A30:E30"/>
    <mergeCell ref="A32:E32"/>
    <mergeCell ref="A50:E50"/>
    <mergeCell ref="A53:E53"/>
    <mergeCell ref="A56:E56"/>
    <mergeCell ref="B57:E5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H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90" zoomScaleNormal="100" zoomScalePageLayoutView="90" workbookViewId="0">
      <selection pane="topLeft" activeCell="A4" activeCellId="0" sqref="A4"/>
    </sheetView>
  </sheetViews>
  <sheetFormatPr defaultRowHeight="15" zeroHeight="false" outlineLevelRow="0" outlineLevelCol="0"/>
  <cols>
    <col collapsed="false" customWidth="true" hidden="false" outlineLevel="0" max="1" min="1" style="1" width="5.86"/>
    <col collapsed="false" customWidth="true" hidden="false" outlineLevel="0" max="2" min="2" style="1" width="43.58"/>
    <col collapsed="false" customWidth="true" hidden="false" outlineLevel="0" max="3" min="3" style="1" width="10.71"/>
    <col collapsed="false" customWidth="true" hidden="false" outlineLevel="0" max="4" min="4" style="1" width="9.14"/>
    <col collapsed="false" customWidth="true" hidden="false" outlineLevel="0" max="5" min="5" style="1" width="45.86"/>
    <col collapsed="false" customWidth="true" hidden="true" outlineLevel="0" max="7" min="6" style="1" width="9.14"/>
    <col collapsed="false" customWidth="true" hidden="true" outlineLevel="0" max="8" min="8" style="1" width="42.14"/>
    <col collapsed="false" customWidth="true" hidden="false" outlineLevel="0" max="253" min="9" style="1" width="9.14"/>
    <col collapsed="false" customWidth="true" hidden="false" outlineLevel="0" max="254" min="254" style="1" width="6.57"/>
    <col collapsed="false" customWidth="true" hidden="false" outlineLevel="0" max="255" min="255" style="1" width="33"/>
    <col collapsed="false" customWidth="true" hidden="false" outlineLevel="0" max="256" min="256" style="1" width="5.57"/>
    <col collapsed="false" customWidth="true" hidden="false" outlineLevel="0" max="257" min="257" style="1" width="6.01"/>
    <col collapsed="false" customWidth="true" hidden="false" outlineLevel="0" max="258" min="258" style="1" width="42.42"/>
    <col collapsed="false" customWidth="true" hidden="false" outlineLevel="0" max="259" min="259" style="1" width="0.14"/>
    <col collapsed="false" customWidth="true" hidden="false" outlineLevel="0" max="260" min="260" style="1" width="15.86"/>
    <col collapsed="false" customWidth="true" hidden="false" outlineLevel="0" max="262" min="261" style="1" width="9.14"/>
    <col collapsed="false" customWidth="true" hidden="false" outlineLevel="0" max="263" min="263" style="1" width="42.14"/>
    <col collapsed="false" customWidth="true" hidden="false" outlineLevel="0" max="509" min="264" style="1" width="9.14"/>
    <col collapsed="false" customWidth="true" hidden="false" outlineLevel="0" max="510" min="510" style="1" width="6.57"/>
    <col collapsed="false" customWidth="true" hidden="false" outlineLevel="0" max="511" min="511" style="1" width="33"/>
    <col collapsed="false" customWidth="true" hidden="false" outlineLevel="0" max="512" min="512" style="1" width="5.57"/>
    <col collapsed="false" customWidth="true" hidden="false" outlineLevel="0" max="513" min="513" style="1" width="6.01"/>
    <col collapsed="false" customWidth="true" hidden="false" outlineLevel="0" max="514" min="514" style="1" width="42.42"/>
    <col collapsed="false" customWidth="true" hidden="false" outlineLevel="0" max="515" min="515" style="1" width="0.14"/>
    <col collapsed="false" customWidth="true" hidden="false" outlineLevel="0" max="516" min="516" style="1" width="15.86"/>
    <col collapsed="false" customWidth="true" hidden="false" outlineLevel="0" max="518" min="517" style="1" width="9.14"/>
    <col collapsed="false" customWidth="true" hidden="false" outlineLevel="0" max="519" min="519" style="1" width="42.14"/>
    <col collapsed="false" customWidth="true" hidden="false" outlineLevel="0" max="765" min="520" style="1" width="9.14"/>
    <col collapsed="false" customWidth="true" hidden="false" outlineLevel="0" max="766" min="766" style="1" width="6.57"/>
    <col collapsed="false" customWidth="true" hidden="false" outlineLevel="0" max="767" min="767" style="1" width="33"/>
    <col collapsed="false" customWidth="true" hidden="false" outlineLevel="0" max="768" min="768" style="1" width="5.57"/>
    <col collapsed="false" customWidth="true" hidden="false" outlineLevel="0" max="769" min="769" style="1" width="6.01"/>
    <col collapsed="false" customWidth="true" hidden="false" outlineLevel="0" max="770" min="770" style="1" width="42.42"/>
    <col collapsed="false" customWidth="true" hidden="false" outlineLevel="0" max="771" min="771" style="1" width="0.14"/>
    <col collapsed="false" customWidth="true" hidden="false" outlineLevel="0" max="772" min="772" style="1" width="15.86"/>
    <col collapsed="false" customWidth="true" hidden="false" outlineLevel="0" max="774" min="773" style="1" width="9.14"/>
    <col collapsed="false" customWidth="true" hidden="false" outlineLevel="0" max="775" min="775" style="1" width="42.14"/>
    <col collapsed="false" customWidth="true" hidden="false" outlineLevel="0" max="1021" min="776" style="1" width="9.14"/>
    <col collapsed="false" customWidth="true" hidden="false" outlineLevel="0" max="1022" min="1022" style="1" width="6.57"/>
    <col collapsed="false" customWidth="true" hidden="false" outlineLevel="0" max="1023" min="1023" style="1" width="33"/>
    <col collapsed="false" customWidth="true" hidden="false" outlineLevel="0" max="1025" min="1024" style="1" width="5.57"/>
  </cols>
  <sheetData>
    <row r="1" customFormat="false" ht="15" hidden="false" customHeight="false" outlineLevel="0" collapsed="false">
      <c r="E1" s="3" t="s">
        <v>218</v>
      </c>
    </row>
    <row r="2" s="4" customFormat="true" ht="12.75" hidden="false" customHeight="false" outlineLevel="0" collapsed="false">
      <c r="E2" s="3" t="s">
        <v>1</v>
      </c>
    </row>
    <row r="3" s="4" customFormat="true" ht="12.75" hidden="false" customHeight="false" outlineLevel="0" collapsed="false">
      <c r="E3" s="3" t="s">
        <v>2</v>
      </c>
    </row>
    <row r="4" s="4" customFormat="true" ht="15" hidden="false" customHeight="true" outlineLevel="0" collapsed="false">
      <c r="A4" s="4" t="s">
        <v>7</v>
      </c>
      <c r="E4" s="7"/>
    </row>
    <row r="5" s="4" customFormat="true" ht="15" hidden="false" customHeight="true" outlineLevel="0" collapsed="false">
      <c r="A5" s="4" t="s">
        <v>8</v>
      </c>
      <c r="E5" s="7"/>
    </row>
    <row r="6" s="4" customFormat="true" ht="15" hidden="false" customHeight="true" outlineLevel="0" collapsed="false">
      <c r="A6" s="4" t="s">
        <v>9</v>
      </c>
      <c r="E6" s="7"/>
    </row>
    <row r="7" customFormat="false" ht="15" hidden="false" customHeight="false" outlineLevel="0" collapsed="false">
      <c r="A7" s="8" t="s">
        <v>219</v>
      </c>
      <c r="B7" s="4"/>
      <c r="C7" s="4"/>
      <c r="D7" s="4"/>
      <c r="E7" s="4"/>
    </row>
    <row r="8" customFormat="false" ht="7.5" hidden="false" customHeight="true" outlineLevel="0" collapsed="false">
      <c r="A8" s="4"/>
      <c r="B8" s="9"/>
      <c r="C8" s="4"/>
      <c r="D8" s="4"/>
      <c r="E8" s="4"/>
    </row>
    <row r="9" customFormat="false" ht="15.75" hidden="false" customHeight="true" outlineLevel="0" collapsed="false">
      <c r="A9" s="10" t="s">
        <v>11</v>
      </c>
      <c r="B9" s="10"/>
      <c r="C9" s="10"/>
      <c r="D9" s="10"/>
      <c r="E9" s="10"/>
    </row>
    <row r="10" s="4" customFormat="true" ht="12" hidden="false" customHeight="true" outlineLevel="0" collapsed="false">
      <c r="A10" s="11" t="s">
        <v>12</v>
      </c>
      <c r="B10" s="11"/>
      <c r="C10" s="11"/>
      <c r="D10" s="11"/>
      <c r="E10" s="11"/>
    </row>
    <row r="11" customFormat="false" ht="15" hidden="false" customHeight="true" outlineLevel="0" collapsed="false">
      <c r="A11" s="44" t="s">
        <v>220</v>
      </c>
      <c r="B11" s="44"/>
      <c r="C11" s="44"/>
      <c r="D11" s="44"/>
      <c r="E11" s="44"/>
    </row>
    <row r="12" customFormat="false" ht="15" hidden="false" customHeight="true" outlineLevel="0" collapsed="false">
      <c r="A12" s="44"/>
      <c r="B12" s="44"/>
      <c r="C12" s="44"/>
      <c r="D12" s="44"/>
      <c r="E12" s="44"/>
    </row>
    <row r="13" customFormat="false" ht="15" hidden="false" customHeight="false" outlineLevel="0" collapsed="false">
      <c r="A13" s="13" t="s">
        <v>14</v>
      </c>
      <c r="B13" s="13" t="s">
        <v>15</v>
      </c>
      <c r="C13" s="13" t="s">
        <v>16</v>
      </c>
      <c r="D13" s="13" t="s">
        <v>17</v>
      </c>
      <c r="E13" s="13" t="s">
        <v>18</v>
      </c>
    </row>
    <row r="14" customFormat="false" ht="13.5" hidden="false" customHeight="true" outlineLevel="0" collapsed="false">
      <c r="A14" s="14" t="s">
        <v>19</v>
      </c>
      <c r="B14" s="14"/>
      <c r="C14" s="14"/>
      <c r="D14" s="14"/>
      <c r="E14" s="14"/>
    </row>
    <row r="15" customFormat="false" ht="21" hidden="false" customHeight="true" outlineLevel="0" collapsed="false">
      <c r="A15" s="13" t="n">
        <v>1</v>
      </c>
      <c r="B15" s="15" t="s">
        <v>20</v>
      </c>
      <c r="C15" s="13" t="s">
        <v>21</v>
      </c>
      <c r="D15" s="13" t="n">
        <v>3</v>
      </c>
      <c r="E15" s="15" t="s">
        <v>221</v>
      </c>
      <c r="F15" s="1" t="n">
        <f aca="false">D16+D18+D20</f>
        <v>13</v>
      </c>
      <c r="G15" s="1" t="s">
        <v>23</v>
      </c>
    </row>
    <row r="16" customFormat="false" ht="21" hidden="false" customHeight="true" outlineLevel="0" collapsed="false">
      <c r="A16" s="13"/>
      <c r="B16" s="15"/>
      <c r="C16" s="13" t="s">
        <v>23</v>
      </c>
      <c r="D16" s="13" t="n">
        <v>3</v>
      </c>
      <c r="E16" s="15"/>
      <c r="F16" s="1" t="n">
        <f aca="false">D18</f>
        <v>6</v>
      </c>
      <c r="G16" s="1" t="s">
        <v>24</v>
      </c>
    </row>
    <row r="17" customFormat="false" ht="21" hidden="false" customHeight="true" outlineLevel="0" collapsed="false">
      <c r="A17" s="13" t="n">
        <v>2</v>
      </c>
      <c r="B17" s="16" t="s">
        <v>25</v>
      </c>
      <c r="C17" s="13" t="s">
        <v>21</v>
      </c>
      <c r="D17" s="13" t="n">
        <v>6</v>
      </c>
      <c r="E17" s="16" t="s">
        <v>222</v>
      </c>
      <c r="F17" s="1" t="n">
        <v>11</v>
      </c>
      <c r="G17" s="1" t="s">
        <v>27</v>
      </c>
    </row>
    <row r="18" customFormat="false" ht="20.25" hidden="false" customHeight="true" outlineLevel="0" collapsed="false">
      <c r="A18" s="13"/>
      <c r="B18" s="16"/>
      <c r="C18" s="13" t="s">
        <v>23</v>
      </c>
      <c r="D18" s="13" t="n">
        <v>6</v>
      </c>
      <c r="E18" s="16"/>
    </row>
    <row r="19" customFormat="false" ht="20.25" hidden="false" customHeight="true" outlineLevel="0" collapsed="false">
      <c r="A19" s="13" t="n">
        <v>3</v>
      </c>
      <c r="B19" s="16" t="s">
        <v>28</v>
      </c>
      <c r="C19" s="13" t="s">
        <v>21</v>
      </c>
      <c r="D19" s="13" t="n">
        <v>2</v>
      </c>
      <c r="E19" s="16" t="s">
        <v>223</v>
      </c>
    </row>
    <row r="20" customFormat="false" ht="19.5" hidden="false" customHeight="true" outlineLevel="0" collapsed="false">
      <c r="A20" s="13"/>
      <c r="B20" s="16"/>
      <c r="C20" s="13" t="s">
        <v>23</v>
      </c>
      <c r="D20" s="13" t="n">
        <v>4</v>
      </c>
      <c r="E20" s="16"/>
    </row>
    <row r="21" customFormat="false" ht="12.75" hidden="false" customHeight="true" outlineLevel="0" collapsed="false">
      <c r="A21" s="14" t="s">
        <v>32</v>
      </c>
      <c r="B21" s="14"/>
      <c r="C21" s="14"/>
      <c r="D21" s="14"/>
      <c r="E21" s="14"/>
    </row>
    <row r="22" customFormat="false" ht="41.25" hidden="false" customHeight="true" outlineLevel="0" collapsed="false">
      <c r="A22" s="17" t="n">
        <v>4</v>
      </c>
      <c r="B22" s="45" t="s">
        <v>33</v>
      </c>
      <c r="C22" s="18" t="s">
        <v>41</v>
      </c>
      <c r="D22" s="13" t="s">
        <v>224</v>
      </c>
      <c r="E22" s="19" t="s">
        <v>225</v>
      </c>
      <c r="F22" s="1" t="n">
        <f aca="false">41+36+32+47+39+47+39+39+24</f>
        <v>344</v>
      </c>
      <c r="G22" s="1" t="n">
        <f aca="false">0.344*2</f>
        <v>0.688</v>
      </c>
    </row>
    <row r="23" customFormat="false" ht="36" hidden="false" customHeight="true" outlineLevel="0" collapsed="false">
      <c r="A23" s="17" t="n">
        <v>5</v>
      </c>
      <c r="B23" s="45"/>
      <c r="C23" s="18" t="s">
        <v>34</v>
      </c>
      <c r="D23" s="54" t="s">
        <v>226</v>
      </c>
      <c r="E23" s="19" t="s">
        <v>227</v>
      </c>
      <c r="F23" s="1" t="n">
        <f aca="false">48+46+42+44</f>
        <v>180</v>
      </c>
      <c r="G23" s="1" t="n">
        <f aca="false">0.18*4</f>
        <v>0.72</v>
      </c>
    </row>
    <row r="24" customFormat="false" ht="12" hidden="false" customHeight="true" outlineLevel="0" collapsed="false">
      <c r="A24" s="14" t="s">
        <v>45</v>
      </c>
      <c r="B24" s="14"/>
      <c r="C24" s="14"/>
      <c r="D24" s="14"/>
      <c r="E24" s="14"/>
    </row>
    <row r="25" customFormat="false" ht="15" hidden="false" customHeight="true" outlineLevel="0" collapsed="false">
      <c r="A25" s="13" t="n">
        <v>6</v>
      </c>
      <c r="B25" s="16" t="s">
        <v>49</v>
      </c>
      <c r="C25" s="13" t="s">
        <v>21</v>
      </c>
      <c r="D25" s="13" t="n">
        <v>7</v>
      </c>
      <c r="E25" s="16" t="s">
        <v>228</v>
      </c>
      <c r="F25" s="1" t="n">
        <v>5</v>
      </c>
      <c r="G25" s="1" t="s">
        <v>51</v>
      </c>
    </row>
    <row r="26" customFormat="false" ht="15" hidden="false" customHeight="true" outlineLevel="0" collapsed="false">
      <c r="A26" s="13"/>
      <c r="B26" s="16"/>
      <c r="C26" s="13" t="s">
        <v>23</v>
      </c>
      <c r="D26" s="13" t="n">
        <f aca="false">3+3+1</f>
        <v>7</v>
      </c>
      <c r="E26" s="16"/>
      <c r="F26" s="1" t="n">
        <f aca="false">D25+D27</f>
        <v>12</v>
      </c>
      <c r="G26" s="1" t="s">
        <v>27</v>
      </c>
    </row>
    <row r="27" customFormat="false" ht="15.75" hidden="false" customHeight="true" outlineLevel="0" collapsed="false">
      <c r="A27" s="13" t="n">
        <v>7</v>
      </c>
      <c r="B27" s="16" t="s">
        <v>52</v>
      </c>
      <c r="C27" s="13" t="s">
        <v>21</v>
      </c>
      <c r="D27" s="13" t="n">
        <v>5</v>
      </c>
      <c r="E27" s="16" t="s">
        <v>229</v>
      </c>
      <c r="F27" s="1" t="n">
        <f aca="false">D26+D28</f>
        <v>17</v>
      </c>
      <c r="G27" s="1" t="s">
        <v>48</v>
      </c>
    </row>
    <row r="28" customFormat="false" ht="15.75" hidden="false" customHeight="true" outlineLevel="0" collapsed="false">
      <c r="A28" s="13"/>
      <c r="B28" s="16"/>
      <c r="C28" s="13" t="s">
        <v>23</v>
      </c>
      <c r="D28" s="13" t="n">
        <v>10</v>
      </c>
      <c r="E28" s="16"/>
    </row>
    <row r="29" customFormat="false" ht="12.75" hidden="false" customHeight="true" outlineLevel="0" collapsed="false">
      <c r="A29" s="14" t="s">
        <v>56</v>
      </c>
      <c r="B29" s="14"/>
      <c r="C29" s="14"/>
      <c r="D29" s="14"/>
      <c r="E29" s="14"/>
    </row>
    <row r="30" customFormat="false" ht="42" hidden="false" customHeight="true" outlineLevel="0" collapsed="false">
      <c r="A30" s="13" t="n">
        <v>8</v>
      </c>
      <c r="B30" s="16" t="s">
        <v>57</v>
      </c>
      <c r="C30" s="13" t="s">
        <v>58</v>
      </c>
      <c r="D30" s="13" t="n">
        <v>0.281</v>
      </c>
      <c r="E30" s="16" t="s">
        <v>230</v>
      </c>
      <c r="F30" s="1" t="n">
        <f aca="false">41+36+32+47+39+47+39</f>
        <v>281</v>
      </c>
    </row>
    <row r="31" customFormat="false" ht="28.5" hidden="false" customHeight="true" outlineLevel="0" collapsed="false">
      <c r="A31" s="13"/>
      <c r="B31" s="16"/>
      <c r="C31" s="13" t="s">
        <v>58</v>
      </c>
      <c r="D31" s="13" t="n">
        <v>0.2</v>
      </c>
      <c r="E31" s="16" t="s">
        <v>231</v>
      </c>
    </row>
    <row r="32" customFormat="false" ht="28.5" hidden="false" customHeight="true" outlineLevel="0" collapsed="false">
      <c r="A32" s="13"/>
      <c r="B32" s="16"/>
      <c r="C32" s="13" t="s">
        <v>58</v>
      </c>
      <c r="D32" s="13" t="n">
        <v>0.06</v>
      </c>
      <c r="E32" s="16" t="s">
        <v>232</v>
      </c>
      <c r="F32" s="1" t="n">
        <f aca="false">0.024+0.039</f>
        <v>0.063</v>
      </c>
    </row>
    <row r="33" customFormat="false" ht="12.75" hidden="false" customHeight="true" outlineLevel="0" collapsed="false">
      <c r="A33" s="14" t="s">
        <v>61</v>
      </c>
      <c r="B33" s="14"/>
      <c r="C33" s="14"/>
      <c r="D33" s="14"/>
      <c r="E33" s="14"/>
    </row>
    <row r="34" customFormat="false" ht="51.75" hidden="false" customHeight="true" outlineLevel="0" collapsed="false">
      <c r="A34" s="13" t="n">
        <v>9</v>
      </c>
      <c r="B34" s="23" t="s">
        <v>62</v>
      </c>
      <c r="C34" s="13" t="s">
        <v>63</v>
      </c>
      <c r="D34" s="13" t="n">
        <v>3</v>
      </c>
      <c r="E34" s="16" t="s">
        <v>233</v>
      </c>
    </row>
    <row r="35" customFormat="false" ht="28.5" hidden="false" customHeight="true" outlineLevel="0" collapsed="false">
      <c r="A35" s="13" t="n">
        <v>10</v>
      </c>
      <c r="B35" s="23"/>
      <c r="C35" s="13" t="s">
        <v>65</v>
      </c>
      <c r="D35" s="13" t="n">
        <v>0.04</v>
      </c>
      <c r="E35" s="23" t="s">
        <v>234</v>
      </c>
    </row>
    <row r="36" customFormat="false" ht="12.75" hidden="false" customHeight="true" outlineLevel="0" collapsed="false">
      <c r="A36" s="14" t="s">
        <v>67</v>
      </c>
      <c r="B36" s="14"/>
      <c r="C36" s="14"/>
      <c r="D36" s="14"/>
      <c r="E36" s="14"/>
    </row>
    <row r="37" customFormat="false" ht="40.5" hidden="false" customHeight="true" outlineLevel="0" collapsed="false">
      <c r="A37" s="13" t="n">
        <v>11</v>
      </c>
      <c r="B37" s="19" t="s">
        <v>71</v>
      </c>
      <c r="C37" s="13" t="s">
        <v>72</v>
      </c>
      <c r="D37" s="13" t="n">
        <v>0.16</v>
      </c>
      <c r="E37" s="19" t="s">
        <v>235</v>
      </c>
    </row>
    <row r="38" customFormat="false" ht="38.25" hidden="false" customHeight="true" outlineLevel="0" collapsed="false">
      <c r="A38" s="13" t="n">
        <v>12</v>
      </c>
      <c r="B38" s="19" t="s">
        <v>68</v>
      </c>
      <c r="C38" s="13" t="s">
        <v>69</v>
      </c>
      <c r="D38" s="13" t="n">
        <v>22</v>
      </c>
      <c r="E38" s="19" t="s">
        <v>236</v>
      </c>
      <c r="F38" s="57"/>
    </row>
    <row r="39" customFormat="false" ht="12.75" hidden="false" customHeight="true" outlineLevel="0" collapsed="false">
      <c r="A39" s="25" t="s">
        <v>76</v>
      </c>
      <c r="B39" s="25"/>
      <c r="C39" s="25"/>
      <c r="D39" s="25"/>
      <c r="E39" s="25"/>
    </row>
    <row r="40" customFormat="false" ht="18.75" hidden="false" customHeight="true" outlineLevel="0" collapsed="false">
      <c r="A40" s="13" t="n">
        <v>1</v>
      </c>
      <c r="B40" s="19" t="s">
        <v>77</v>
      </c>
      <c r="C40" s="13" t="s">
        <v>63</v>
      </c>
      <c r="D40" s="13" t="n">
        <v>17</v>
      </c>
      <c r="E40" s="26" t="s">
        <v>78</v>
      </c>
    </row>
    <row r="41" customFormat="false" ht="15" hidden="false" customHeight="true" outlineLevel="0" collapsed="false">
      <c r="A41" s="13" t="n">
        <v>2</v>
      </c>
      <c r="B41" s="19" t="s">
        <v>237</v>
      </c>
      <c r="C41" s="13" t="s">
        <v>63</v>
      </c>
      <c r="D41" s="13" t="n">
        <v>5</v>
      </c>
      <c r="E41" s="26" t="s">
        <v>78</v>
      </c>
    </row>
    <row r="42" customFormat="false" ht="40.5" hidden="false" customHeight="true" outlineLevel="0" collapsed="false">
      <c r="A42" s="13" t="n">
        <v>3</v>
      </c>
      <c r="B42" s="19" t="s">
        <v>82</v>
      </c>
      <c r="C42" s="13" t="s">
        <v>81</v>
      </c>
      <c r="D42" s="13" t="n">
        <v>0.29</v>
      </c>
      <c r="E42" s="26" t="s">
        <v>78</v>
      </c>
    </row>
    <row r="43" customFormat="false" ht="40.5" hidden="false" customHeight="true" outlineLevel="0" collapsed="false">
      <c r="A43" s="13" t="n">
        <v>4</v>
      </c>
      <c r="B43" s="19" t="s">
        <v>238</v>
      </c>
      <c r="C43" s="13" t="s">
        <v>81</v>
      </c>
      <c r="D43" s="13" t="n">
        <v>0.06</v>
      </c>
      <c r="E43" s="26" t="s">
        <v>78</v>
      </c>
    </row>
    <row r="44" customFormat="false" ht="40.5" hidden="false" customHeight="true" outlineLevel="0" collapsed="false">
      <c r="A44" s="13" t="n">
        <v>5</v>
      </c>
      <c r="B44" s="19" t="s">
        <v>83</v>
      </c>
      <c r="C44" s="13" t="s">
        <v>81</v>
      </c>
      <c r="D44" s="13" t="n">
        <v>0.46</v>
      </c>
      <c r="E44" s="26" t="s">
        <v>78</v>
      </c>
      <c r="F44" s="58"/>
      <c r="G44" s="58"/>
      <c r="H44" s="58"/>
    </row>
    <row r="45" customFormat="false" ht="52.5" hidden="false" customHeight="true" outlineLevel="0" collapsed="false">
      <c r="A45" s="13" t="n">
        <v>6</v>
      </c>
      <c r="B45" s="19" t="s">
        <v>84</v>
      </c>
      <c r="C45" s="13" t="s">
        <v>63</v>
      </c>
      <c r="D45" s="13" t="n">
        <v>4</v>
      </c>
      <c r="E45" s="26" t="s">
        <v>78</v>
      </c>
      <c r="F45" s="58"/>
      <c r="G45" s="58"/>
      <c r="H45" s="58"/>
    </row>
    <row r="46" customFormat="false" ht="30.75" hidden="false" customHeight="true" outlineLevel="0" collapsed="false">
      <c r="A46" s="13" t="n">
        <v>7</v>
      </c>
      <c r="B46" s="19" t="s">
        <v>88</v>
      </c>
      <c r="C46" s="13" t="s">
        <v>63</v>
      </c>
      <c r="D46" s="13" t="n">
        <v>8</v>
      </c>
      <c r="E46" s="26" t="s">
        <v>78</v>
      </c>
      <c r="F46" s="58"/>
      <c r="G46" s="58"/>
      <c r="H46" s="58"/>
    </row>
    <row r="47" customFormat="false" ht="41.25" hidden="false" customHeight="true" outlineLevel="0" collapsed="false">
      <c r="A47" s="13" t="n">
        <v>8</v>
      </c>
      <c r="B47" s="19" t="s">
        <v>86</v>
      </c>
      <c r="C47" s="13" t="s">
        <v>63</v>
      </c>
      <c r="D47" s="13" t="n">
        <v>5</v>
      </c>
      <c r="E47" s="26" t="s">
        <v>78</v>
      </c>
      <c r="F47" s="58"/>
      <c r="G47" s="58"/>
      <c r="H47" s="58"/>
    </row>
    <row r="48" customFormat="false" ht="17.25" hidden="false" customHeight="true" outlineLevel="0" collapsed="false">
      <c r="A48" s="13" t="n">
        <v>9</v>
      </c>
      <c r="B48" s="19" t="s">
        <v>144</v>
      </c>
      <c r="C48" s="13" t="s">
        <v>63</v>
      </c>
      <c r="D48" s="13" t="n">
        <v>48</v>
      </c>
      <c r="E48" s="26" t="s">
        <v>78</v>
      </c>
      <c r="F48" s="58"/>
      <c r="G48" s="58"/>
      <c r="H48" s="58"/>
    </row>
    <row r="49" customFormat="false" ht="17.25" hidden="false" customHeight="true" outlineLevel="0" collapsed="false">
      <c r="A49" s="13" t="n">
        <v>10</v>
      </c>
      <c r="B49" s="19" t="s">
        <v>239</v>
      </c>
      <c r="C49" s="13" t="s">
        <v>63</v>
      </c>
      <c r="D49" s="13" t="n">
        <v>44</v>
      </c>
      <c r="E49" s="26" t="s">
        <v>78</v>
      </c>
      <c r="F49" s="59"/>
      <c r="G49" s="59"/>
      <c r="H49" s="59"/>
    </row>
    <row r="50" customFormat="false" ht="17.25" hidden="false" customHeight="true" outlineLevel="0" collapsed="false">
      <c r="A50" s="13" t="n">
        <v>11</v>
      </c>
      <c r="B50" s="19" t="s">
        <v>143</v>
      </c>
      <c r="C50" s="13" t="s">
        <v>63</v>
      </c>
      <c r="D50" s="13" t="n">
        <v>52</v>
      </c>
      <c r="E50" s="26" t="s">
        <v>78</v>
      </c>
      <c r="F50" s="59"/>
      <c r="G50" s="59"/>
      <c r="H50" s="59"/>
    </row>
    <row r="51" customFormat="false" ht="15.75" hidden="false" customHeight="true" outlineLevel="0" collapsed="false">
      <c r="A51" s="13" t="n">
        <v>12</v>
      </c>
      <c r="B51" s="19" t="s">
        <v>240</v>
      </c>
      <c r="C51" s="13" t="s">
        <v>63</v>
      </c>
      <c r="D51" s="13" t="n">
        <v>7</v>
      </c>
      <c r="E51" s="26" t="s">
        <v>78</v>
      </c>
      <c r="F51" s="58"/>
      <c r="G51" s="58"/>
      <c r="H51" s="58"/>
    </row>
    <row r="52" customFormat="false" ht="26.25" hidden="false" customHeight="true" outlineLevel="0" collapsed="false">
      <c r="A52" s="13" t="n">
        <v>13</v>
      </c>
      <c r="B52" s="19" t="s">
        <v>98</v>
      </c>
      <c r="C52" s="13" t="s">
        <v>63</v>
      </c>
      <c r="D52" s="13" t="n">
        <v>4</v>
      </c>
      <c r="E52" s="26" t="s">
        <v>78</v>
      </c>
      <c r="F52" s="58"/>
      <c r="G52" s="58"/>
      <c r="H52" s="58"/>
    </row>
    <row r="53" customFormat="false" ht="15.75" hidden="false" customHeight="true" outlineLevel="0" collapsed="false">
      <c r="A53" s="13" t="n">
        <v>14</v>
      </c>
      <c r="B53" s="19" t="s">
        <v>241</v>
      </c>
      <c r="C53" s="13" t="s">
        <v>63</v>
      </c>
      <c r="D53" s="13" t="n">
        <v>158</v>
      </c>
      <c r="E53" s="26" t="s">
        <v>78</v>
      </c>
      <c r="F53" s="58"/>
      <c r="G53" s="58"/>
      <c r="H53" s="58"/>
    </row>
    <row r="54" customFormat="false" ht="15.75" hidden="false" customHeight="true" outlineLevel="0" collapsed="false">
      <c r="A54" s="13" t="n">
        <v>15</v>
      </c>
      <c r="B54" s="19" t="s">
        <v>103</v>
      </c>
      <c r="C54" s="13" t="s">
        <v>63</v>
      </c>
      <c r="D54" s="13" t="n">
        <v>5</v>
      </c>
      <c r="E54" s="26" t="s">
        <v>78</v>
      </c>
      <c r="F54" s="58"/>
      <c r="G54" s="58"/>
      <c r="H54" s="58"/>
    </row>
    <row r="55" customFormat="false" ht="24.75" hidden="false" customHeight="true" outlineLevel="0" collapsed="false">
      <c r="A55" s="13" t="n">
        <v>16</v>
      </c>
      <c r="B55" s="19" t="s">
        <v>242</v>
      </c>
      <c r="C55" s="13" t="s">
        <v>63</v>
      </c>
      <c r="D55" s="13" t="n">
        <v>0.96</v>
      </c>
      <c r="E55" s="26" t="s">
        <v>78</v>
      </c>
      <c r="F55" s="58"/>
      <c r="G55" s="58"/>
      <c r="H55" s="58"/>
    </row>
    <row r="56" customFormat="false" ht="18" hidden="false" customHeight="true" outlineLevel="0" collapsed="false">
      <c r="A56" s="13" t="n">
        <v>17</v>
      </c>
      <c r="B56" s="19" t="s">
        <v>243</v>
      </c>
      <c r="C56" s="13" t="s">
        <v>63</v>
      </c>
      <c r="D56" s="13" t="n">
        <v>32</v>
      </c>
      <c r="E56" s="26" t="s">
        <v>78</v>
      </c>
      <c r="F56" s="58"/>
      <c r="G56" s="58"/>
      <c r="H56" s="58"/>
    </row>
    <row r="57" customFormat="false" ht="24.75" hidden="false" customHeight="true" outlineLevel="0" collapsed="false">
      <c r="A57" s="13" t="n">
        <v>18</v>
      </c>
      <c r="B57" s="19" t="s">
        <v>93</v>
      </c>
      <c r="C57" s="13" t="s">
        <v>63</v>
      </c>
      <c r="D57" s="13" t="n">
        <v>16</v>
      </c>
      <c r="E57" s="26" t="s">
        <v>78</v>
      </c>
      <c r="F57" s="58"/>
      <c r="G57" s="58"/>
      <c r="H57" s="58"/>
    </row>
    <row r="58" customFormat="false" ht="24" hidden="false" customHeight="true" outlineLevel="0" collapsed="false">
      <c r="A58" s="13" t="n">
        <v>19</v>
      </c>
      <c r="B58" s="19" t="s">
        <v>146</v>
      </c>
      <c r="C58" s="13" t="s">
        <v>105</v>
      </c>
      <c r="D58" s="13" t="n">
        <v>0.017</v>
      </c>
      <c r="E58" s="26" t="s">
        <v>78</v>
      </c>
      <c r="F58" s="58"/>
      <c r="G58" s="58"/>
      <c r="H58" s="58"/>
    </row>
    <row r="59" customFormat="false" ht="13.5" hidden="false" customHeight="true" outlineLevel="0" collapsed="false">
      <c r="A59" s="13" t="n">
        <v>20</v>
      </c>
      <c r="B59" s="19" t="s">
        <v>169</v>
      </c>
      <c r="C59" s="13" t="s">
        <v>105</v>
      </c>
      <c r="D59" s="13" t="n">
        <v>0.034</v>
      </c>
      <c r="E59" s="26" t="s">
        <v>78</v>
      </c>
      <c r="F59" s="58"/>
      <c r="G59" s="58"/>
      <c r="H59" s="58"/>
    </row>
    <row r="60" customFormat="false" ht="26.25" hidden="false" customHeight="true" outlineLevel="0" collapsed="false">
      <c r="A60" s="13" t="n">
        <v>21</v>
      </c>
      <c r="B60" s="19" t="s">
        <v>96</v>
      </c>
      <c r="C60" s="13" t="s">
        <v>63</v>
      </c>
      <c r="D60" s="13" t="n">
        <v>12</v>
      </c>
      <c r="E60" s="26" t="s">
        <v>78</v>
      </c>
      <c r="F60" s="58"/>
      <c r="G60" s="59"/>
      <c r="H60" s="59"/>
    </row>
    <row r="61" customFormat="false" ht="15.75" hidden="false" customHeight="true" outlineLevel="0" collapsed="false">
      <c r="A61" s="33" t="s">
        <v>109</v>
      </c>
      <c r="B61" s="33"/>
      <c r="C61" s="33"/>
      <c r="D61" s="33"/>
      <c r="E61" s="33"/>
      <c r="F61" s="59"/>
      <c r="G61" s="59"/>
      <c r="H61" s="59"/>
    </row>
    <row r="62" customFormat="false" ht="27" hidden="false" customHeight="true" outlineLevel="0" collapsed="false">
      <c r="A62" s="13" t="n">
        <v>1</v>
      </c>
      <c r="B62" s="19" t="s">
        <v>244</v>
      </c>
      <c r="C62" s="13" t="s">
        <v>81</v>
      </c>
      <c r="D62" s="13" t="n">
        <v>30</v>
      </c>
      <c r="E62" s="34"/>
    </row>
    <row r="63" customFormat="false" ht="27.75" hidden="false" customHeight="true" outlineLevel="0" collapsed="false">
      <c r="A63" s="13" t="n">
        <v>2</v>
      </c>
      <c r="B63" s="16" t="s">
        <v>245</v>
      </c>
      <c r="C63" s="13" t="s">
        <v>81</v>
      </c>
      <c r="D63" s="13" t="n">
        <v>50</v>
      </c>
      <c r="E63" s="19"/>
    </row>
    <row r="64" customFormat="false" ht="15.75" hidden="false" customHeight="true" outlineLevel="0" collapsed="false">
      <c r="A64" s="33" t="s">
        <v>112</v>
      </c>
      <c r="B64" s="33"/>
      <c r="C64" s="33"/>
      <c r="D64" s="33"/>
      <c r="E64" s="33"/>
    </row>
    <row r="65" customFormat="false" ht="25.5" hidden="false" customHeight="false" outlineLevel="0" collapsed="false">
      <c r="A65" s="13" t="n">
        <v>1</v>
      </c>
      <c r="B65" s="19" t="s">
        <v>113</v>
      </c>
      <c r="C65" s="13" t="s">
        <v>105</v>
      </c>
      <c r="D65" s="35" t="n">
        <f aca="false">1.5+15.3</f>
        <v>16.8</v>
      </c>
      <c r="E65" s="33"/>
    </row>
    <row r="66" customFormat="false" ht="25.5" hidden="false" customHeight="false" outlineLevel="0" collapsed="false">
      <c r="A66" s="13" t="n">
        <v>2</v>
      </c>
      <c r="B66" s="19" t="s">
        <v>114</v>
      </c>
      <c r="C66" s="13" t="s">
        <v>105</v>
      </c>
      <c r="D66" s="36" t="n">
        <f aca="false">6.7+1.5</f>
        <v>8.2</v>
      </c>
      <c r="E66" s="19"/>
    </row>
    <row r="67" customFormat="false" ht="12.75" hidden="false" customHeight="true" outlineLevel="0" collapsed="false">
      <c r="A67" s="37" t="s">
        <v>115</v>
      </c>
      <c r="B67" s="37"/>
      <c r="C67" s="37"/>
      <c r="D67" s="37"/>
      <c r="E67" s="37"/>
    </row>
    <row r="68" customFormat="false" ht="42" hidden="false" customHeight="true" outlineLevel="0" collapsed="false">
      <c r="A68" s="38" t="n">
        <v>1</v>
      </c>
      <c r="B68" s="39" t="s">
        <v>116</v>
      </c>
      <c r="C68" s="39"/>
      <c r="D68" s="39"/>
      <c r="E68" s="39"/>
    </row>
    <row r="69" customFormat="false" ht="42" hidden="false" customHeight="true" outlineLevel="0" collapsed="false">
      <c r="A69" s="40" t="n">
        <v>2</v>
      </c>
      <c r="B69" s="41" t="s">
        <v>117</v>
      </c>
      <c r="C69" s="41"/>
      <c r="D69" s="41"/>
      <c r="E69" s="41"/>
    </row>
    <row r="70" customFormat="false" ht="12.75" hidden="false" customHeight="true" outlineLevel="0" collapsed="false"/>
    <row r="78" customFormat="false" ht="15.75" hidden="false" customHeight="true" outlineLevel="0" collapsed="false"/>
    <row r="79" customFormat="false" ht="27.75" hidden="false" customHeight="true" outlineLevel="0" collapsed="false"/>
    <row r="80" customFormat="false" ht="15.75" hidden="false" customHeight="tru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9">
    <mergeCell ref="A9:E9"/>
    <mergeCell ref="A10:E10"/>
    <mergeCell ref="A11:E12"/>
    <mergeCell ref="A14:E14"/>
    <mergeCell ref="A15:A16"/>
    <mergeCell ref="B15:B16"/>
    <mergeCell ref="E15:E16"/>
    <mergeCell ref="A17:A18"/>
    <mergeCell ref="B17:B18"/>
    <mergeCell ref="E17:E18"/>
    <mergeCell ref="A19:A20"/>
    <mergeCell ref="B19:B20"/>
    <mergeCell ref="E19:E20"/>
    <mergeCell ref="A21:E21"/>
    <mergeCell ref="B22:B23"/>
    <mergeCell ref="A24:E24"/>
    <mergeCell ref="A25:A26"/>
    <mergeCell ref="B25:B26"/>
    <mergeCell ref="E25:E26"/>
    <mergeCell ref="A27:A28"/>
    <mergeCell ref="B27:B28"/>
    <mergeCell ref="E27:E28"/>
    <mergeCell ref="A29:E29"/>
    <mergeCell ref="A30:A32"/>
    <mergeCell ref="B30:B32"/>
    <mergeCell ref="A33:E33"/>
    <mergeCell ref="B34:B35"/>
    <mergeCell ref="A36:E36"/>
    <mergeCell ref="A39:E39"/>
    <mergeCell ref="F44:H44"/>
    <mergeCell ref="F45:H45"/>
    <mergeCell ref="F46:H46"/>
    <mergeCell ref="F47:H47"/>
    <mergeCell ref="F48:H48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A61:E61"/>
    <mergeCell ref="F61:H61"/>
    <mergeCell ref="A64:E64"/>
    <mergeCell ref="A67:E67"/>
    <mergeCell ref="B68:E68"/>
    <mergeCell ref="B69:E69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H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90" zoomScaleNormal="115" zoomScalePageLayoutView="90" workbookViewId="0">
      <selection pane="topLeft" activeCell="A4" activeCellId="0" sqref="A4"/>
    </sheetView>
  </sheetViews>
  <sheetFormatPr defaultRowHeight="15" zeroHeight="false" outlineLevelRow="0" outlineLevelCol="0"/>
  <cols>
    <col collapsed="false" customWidth="true" hidden="false" outlineLevel="0" max="1" min="1" style="1" width="5.86"/>
    <col collapsed="false" customWidth="true" hidden="false" outlineLevel="0" max="2" min="2" style="1" width="42.29"/>
    <col collapsed="false" customWidth="false" hidden="false" outlineLevel="0" max="3" min="3" style="1" width="11.42"/>
    <col collapsed="false" customWidth="true" hidden="false" outlineLevel="0" max="4" min="4" style="1" width="9.14"/>
    <col collapsed="false" customWidth="true" hidden="false" outlineLevel="0" max="5" min="5" style="1" width="45.86"/>
    <col collapsed="false" customWidth="true" hidden="true" outlineLevel="0" max="7" min="6" style="1" width="9.14"/>
    <col collapsed="false" customWidth="true" hidden="true" outlineLevel="0" max="8" min="8" style="1" width="42.14"/>
    <col collapsed="false" customWidth="true" hidden="false" outlineLevel="0" max="253" min="9" style="1" width="9.14"/>
    <col collapsed="false" customWidth="true" hidden="false" outlineLevel="0" max="254" min="254" style="1" width="6.57"/>
    <col collapsed="false" customWidth="true" hidden="false" outlineLevel="0" max="255" min="255" style="1" width="33"/>
    <col collapsed="false" customWidth="true" hidden="false" outlineLevel="0" max="256" min="256" style="1" width="5.57"/>
    <col collapsed="false" customWidth="true" hidden="false" outlineLevel="0" max="257" min="257" style="1" width="6.01"/>
    <col collapsed="false" customWidth="true" hidden="false" outlineLevel="0" max="258" min="258" style="1" width="42.42"/>
    <col collapsed="false" customWidth="true" hidden="false" outlineLevel="0" max="259" min="259" style="1" width="0.14"/>
    <col collapsed="false" customWidth="true" hidden="false" outlineLevel="0" max="260" min="260" style="1" width="15.86"/>
    <col collapsed="false" customWidth="true" hidden="false" outlineLevel="0" max="262" min="261" style="1" width="9.14"/>
    <col collapsed="false" customWidth="true" hidden="false" outlineLevel="0" max="263" min="263" style="1" width="42.14"/>
    <col collapsed="false" customWidth="true" hidden="false" outlineLevel="0" max="509" min="264" style="1" width="9.14"/>
    <col collapsed="false" customWidth="true" hidden="false" outlineLevel="0" max="510" min="510" style="1" width="6.57"/>
    <col collapsed="false" customWidth="true" hidden="false" outlineLevel="0" max="511" min="511" style="1" width="33"/>
    <col collapsed="false" customWidth="true" hidden="false" outlineLevel="0" max="512" min="512" style="1" width="5.57"/>
    <col collapsed="false" customWidth="true" hidden="false" outlineLevel="0" max="513" min="513" style="1" width="6.01"/>
    <col collapsed="false" customWidth="true" hidden="false" outlineLevel="0" max="514" min="514" style="1" width="42.42"/>
    <col collapsed="false" customWidth="true" hidden="false" outlineLevel="0" max="515" min="515" style="1" width="0.14"/>
    <col collapsed="false" customWidth="true" hidden="false" outlineLevel="0" max="516" min="516" style="1" width="15.86"/>
    <col collapsed="false" customWidth="true" hidden="false" outlineLevel="0" max="518" min="517" style="1" width="9.14"/>
    <col collapsed="false" customWidth="true" hidden="false" outlineLevel="0" max="519" min="519" style="1" width="42.14"/>
    <col collapsed="false" customWidth="true" hidden="false" outlineLevel="0" max="765" min="520" style="1" width="9.14"/>
    <col collapsed="false" customWidth="true" hidden="false" outlineLevel="0" max="766" min="766" style="1" width="6.57"/>
    <col collapsed="false" customWidth="true" hidden="false" outlineLevel="0" max="767" min="767" style="1" width="33"/>
    <col collapsed="false" customWidth="true" hidden="false" outlineLevel="0" max="768" min="768" style="1" width="5.57"/>
    <col collapsed="false" customWidth="true" hidden="false" outlineLevel="0" max="769" min="769" style="1" width="6.01"/>
    <col collapsed="false" customWidth="true" hidden="false" outlineLevel="0" max="770" min="770" style="1" width="42.42"/>
    <col collapsed="false" customWidth="true" hidden="false" outlineLevel="0" max="771" min="771" style="1" width="0.14"/>
    <col collapsed="false" customWidth="true" hidden="false" outlineLevel="0" max="772" min="772" style="1" width="15.86"/>
    <col collapsed="false" customWidth="true" hidden="false" outlineLevel="0" max="774" min="773" style="1" width="9.14"/>
    <col collapsed="false" customWidth="true" hidden="false" outlineLevel="0" max="775" min="775" style="1" width="42.14"/>
    <col collapsed="false" customWidth="true" hidden="false" outlineLevel="0" max="1021" min="776" style="1" width="9.14"/>
    <col collapsed="false" customWidth="true" hidden="false" outlineLevel="0" max="1022" min="1022" style="1" width="6.57"/>
    <col collapsed="false" customWidth="true" hidden="false" outlineLevel="0" max="1023" min="1023" style="1" width="33"/>
    <col collapsed="false" customWidth="true" hidden="false" outlineLevel="0" max="1025" min="1024" style="1" width="5.57"/>
  </cols>
  <sheetData>
    <row r="1" customFormat="false" ht="15" hidden="false" customHeight="false" outlineLevel="0" collapsed="false">
      <c r="E1" s="3" t="s">
        <v>246</v>
      </c>
    </row>
    <row r="2" s="4" customFormat="true" ht="12.75" hidden="false" customHeight="false" outlineLevel="0" collapsed="false">
      <c r="E2" s="3" t="s">
        <v>1</v>
      </c>
    </row>
    <row r="3" s="4" customFormat="true" ht="12.75" hidden="false" customHeight="false" outlineLevel="0" collapsed="false">
      <c r="E3" s="3" t="s">
        <v>2</v>
      </c>
    </row>
    <row r="4" s="4" customFormat="true" ht="15" hidden="false" customHeight="true" outlineLevel="0" collapsed="false">
      <c r="A4" s="4" t="s">
        <v>7</v>
      </c>
      <c r="E4" s="7"/>
    </row>
    <row r="5" s="4" customFormat="true" ht="15" hidden="false" customHeight="true" outlineLevel="0" collapsed="false">
      <c r="A5" s="4" t="s">
        <v>8</v>
      </c>
      <c r="E5" s="7"/>
    </row>
    <row r="6" s="4" customFormat="true" ht="15" hidden="false" customHeight="true" outlineLevel="0" collapsed="false">
      <c r="A6" s="4" t="s">
        <v>9</v>
      </c>
      <c r="E6" s="7"/>
    </row>
    <row r="7" customFormat="false" ht="15" hidden="false" customHeight="false" outlineLevel="0" collapsed="false">
      <c r="A7" s="8" t="s">
        <v>247</v>
      </c>
      <c r="B7" s="4"/>
      <c r="C7" s="4"/>
      <c r="D7" s="4"/>
      <c r="E7" s="4"/>
    </row>
    <row r="8" customFormat="false" ht="7.5" hidden="false" customHeight="true" outlineLevel="0" collapsed="false">
      <c r="A8" s="4"/>
      <c r="B8" s="9"/>
      <c r="C8" s="4"/>
      <c r="D8" s="4"/>
      <c r="E8" s="4"/>
    </row>
    <row r="9" customFormat="false" ht="15.75" hidden="false" customHeight="true" outlineLevel="0" collapsed="false">
      <c r="A9" s="10" t="s">
        <v>11</v>
      </c>
      <c r="B9" s="10"/>
      <c r="C9" s="10"/>
      <c r="D9" s="10"/>
      <c r="E9" s="10"/>
    </row>
    <row r="10" s="4" customFormat="true" ht="12" hidden="false" customHeight="true" outlineLevel="0" collapsed="false">
      <c r="A10" s="11" t="s">
        <v>12</v>
      </c>
      <c r="B10" s="11"/>
      <c r="C10" s="11"/>
      <c r="D10" s="11"/>
      <c r="E10" s="11"/>
    </row>
    <row r="11" customFormat="false" ht="15" hidden="false" customHeight="true" outlineLevel="0" collapsed="false">
      <c r="A11" s="44" t="s">
        <v>248</v>
      </c>
      <c r="B11" s="44"/>
      <c r="C11" s="44"/>
      <c r="D11" s="44"/>
      <c r="E11" s="44"/>
    </row>
    <row r="12" customFormat="false" ht="13.5" hidden="false" customHeight="true" outlineLevel="0" collapsed="false">
      <c r="A12" s="44"/>
      <c r="B12" s="44"/>
      <c r="C12" s="44"/>
      <c r="D12" s="44"/>
      <c r="E12" s="44"/>
    </row>
    <row r="13" customFormat="false" ht="15" hidden="false" customHeight="false" outlineLevel="0" collapsed="false">
      <c r="A13" s="13" t="s">
        <v>14</v>
      </c>
      <c r="B13" s="13" t="s">
        <v>15</v>
      </c>
      <c r="C13" s="13" t="s">
        <v>16</v>
      </c>
      <c r="D13" s="13" t="s">
        <v>17</v>
      </c>
      <c r="E13" s="13" t="s">
        <v>18</v>
      </c>
    </row>
    <row r="14" customFormat="false" ht="13.5" hidden="false" customHeight="true" outlineLevel="0" collapsed="false">
      <c r="A14" s="14" t="s">
        <v>19</v>
      </c>
      <c r="B14" s="14"/>
      <c r="C14" s="14"/>
      <c r="D14" s="14"/>
      <c r="E14" s="14"/>
    </row>
    <row r="15" customFormat="false" ht="24" hidden="false" customHeight="true" outlineLevel="0" collapsed="false">
      <c r="A15" s="13" t="n">
        <v>1</v>
      </c>
      <c r="B15" s="15" t="s">
        <v>20</v>
      </c>
      <c r="C15" s="13" t="s">
        <v>21</v>
      </c>
      <c r="D15" s="13" t="n">
        <v>3</v>
      </c>
      <c r="E15" s="15" t="s">
        <v>249</v>
      </c>
      <c r="F15" s="1" t="n">
        <f aca="false">D16+D18+D20+D22</f>
        <v>21</v>
      </c>
      <c r="G15" s="1" t="s">
        <v>23</v>
      </c>
    </row>
    <row r="16" customFormat="false" ht="24" hidden="false" customHeight="true" outlineLevel="0" collapsed="false">
      <c r="A16" s="13"/>
      <c r="B16" s="15"/>
      <c r="C16" s="13" t="s">
        <v>23</v>
      </c>
      <c r="D16" s="13" t="n">
        <v>3</v>
      </c>
      <c r="E16" s="15"/>
      <c r="F16" s="1" t="n">
        <f aca="false">D18+1</f>
        <v>15</v>
      </c>
      <c r="G16" s="1" t="s">
        <v>24</v>
      </c>
    </row>
    <row r="17" customFormat="false" ht="24" hidden="false" customHeight="true" outlineLevel="0" collapsed="false">
      <c r="A17" s="13" t="n">
        <v>2</v>
      </c>
      <c r="B17" s="16" t="s">
        <v>25</v>
      </c>
      <c r="C17" s="13" t="s">
        <v>21</v>
      </c>
      <c r="D17" s="13" t="n">
        <v>14</v>
      </c>
      <c r="E17" s="16" t="s">
        <v>250</v>
      </c>
      <c r="F17" s="1" t="n">
        <f aca="false">D15+D17+D19+D21</f>
        <v>19</v>
      </c>
      <c r="G17" s="1" t="s">
        <v>27</v>
      </c>
    </row>
    <row r="18" customFormat="false" ht="24" hidden="false" customHeight="true" outlineLevel="0" collapsed="false">
      <c r="A18" s="13"/>
      <c r="B18" s="16"/>
      <c r="C18" s="13" t="s">
        <v>23</v>
      </c>
      <c r="D18" s="13" t="n">
        <v>14</v>
      </c>
      <c r="E18" s="16"/>
    </row>
    <row r="19" customFormat="false" ht="24" hidden="false" customHeight="true" outlineLevel="0" collapsed="false">
      <c r="A19" s="13" t="n">
        <v>3</v>
      </c>
      <c r="B19" s="16" t="s">
        <v>28</v>
      </c>
      <c r="C19" s="13" t="s">
        <v>21</v>
      </c>
      <c r="D19" s="13" t="n">
        <v>1</v>
      </c>
      <c r="E19" s="16" t="s">
        <v>251</v>
      </c>
    </row>
    <row r="20" customFormat="false" ht="24" hidden="false" customHeight="true" outlineLevel="0" collapsed="false">
      <c r="A20" s="13"/>
      <c r="B20" s="16"/>
      <c r="C20" s="13" t="s">
        <v>23</v>
      </c>
      <c r="D20" s="13" t="n">
        <v>2</v>
      </c>
      <c r="E20" s="16"/>
    </row>
    <row r="21" customFormat="false" ht="24" hidden="false" customHeight="true" outlineLevel="0" collapsed="false">
      <c r="A21" s="13" t="n">
        <v>4</v>
      </c>
      <c r="B21" s="16" t="s">
        <v>28</v>
      </c>
      <c r="C21" s="13" t="s">
        <v>21</v>
      </c>
      <c r="D21" s="13" t="n">
        <v>1</v>
      </c>
      <c r="E21" s="16" t="s">
        <v>252</v>
      </c>
    </row>
    <row r="22" customFormat="false" ht="24" hidden="false" customHeight="true" outlineLevel="0" collapsed="false">
      <c r="A22" s="13"/>
      <c r="B22" s="16"/>
      <c r="C22" s="13" t="s">
        <v>23</v>
      </c>
      <c r="D22" s="13" t="n">
        <v>2</v>
      </c>
      <c r="E22" s="16"/>
    </row>
    <row r="23" customFormat="false" ht="12.75" hidden="false" customHeight="true" outlineLevel="0" collapsed="false">
      <c r="A23" s="14" t="s">
        <v>32</v>
      </c>
      <c r="B23" s="14"/>
      <c r="C23" s="14"/>
      <c r="D23" s="14"/>
      <c r="E23" s="14"/>
    </row>
    <row r="24" customFormat="false" ht="38.25" hidden="false" customHeight="true" outlineLevel="0" collapsed="false">
      <c r="A24" s="13" t="n">
        <v>5</v>
      </c>
      <c r="B24" s="45" t="s">
        <v>33</v>
      </c>
      <c r="C24" s="18" t="s">
        <v>34</v>
      </c>
      <c r="D24" s="13" t="n">
        <v>0.697</v>
      </c>
      <c r="E24" s="19" t="s">
        <v>253</v>
      </c>
      <c r="F24" s="1" t="n">
        <f aca="false">39+43.5+35+19+55+41+37.5+43.5+44+56+52.5+47.5+46+41+40+56.5</f>
        <v>697</v>
      </c>
      <c r="G24" s="1" t="n">
        <f aca="false">F24*4</f>
        <v>2788</v>
      </c>
    </row>
    <row r="25" customFormat="false" ht="38.25" hidden="false" customHeight="true" outlineLevel="0" collapsed="false">
      <c r="A25" s="13"/>
      <c r="B25" s="45"/>
      <c r="C25" s="18" t="s">
        <v>34</v>
      </c>
      <c r="D25" s="13" t="n">
        <v>0.03</v>
      </c>
      <c r="E25" s="19" t="s">
        <v>254</v>
      </c>
      <c r="G25" s="1" t="n">
        <f aca="false">0.03*4</f>
        <v>0.12</v>
      </c>
    </row>
    <row r="26" customFormat="false" ht="38.25" hidden="false" customHeight="true" outlineLevel="0" collapsed="false">
      <c r="A26" s="13"/>
      <c r="B26" s="45"/>
      <c r="C26" s="18" t="s">
        <v>177</v>
      </c>
      <c r="D26" s="13" t="n">
        <v>0.034</v>
      </c>
      <c r="E26" s="19" t="s">
        <v>255</v>
      </c>
      <c r="G26" s="1" t="n">
        <f aca="false">0.034*3</f>
        <v>0.102</v>
      </c>
    </row>
    <row r="27" customFormat="false" ht="38.25" hidden="false" customHeight="true" outlineLevel="0" collapsed="false">
      <c r="A27" s="13"/>
      <c r="B27" s="45"/>
      <c r="C27" s="18" t="s">
        <v>41</v>
      </c>
      <c r="D27" s="13" t="n">
        <v>0.033</v>
      </c>
      <c r="E27" s="19" t="s">
        <v>256</v>
      </c>
      <c r="F27" s="1" t="n">
        <f aca="false">30+34+33</f>
        <v>97</v>
      </c>
      <c r="G27" s="1" t="n">
        <f aca="false">0.033*2</f>
        <v>0.066</v>
      </c>
    </row>
    <row r="28" customFormat="false" ht="12" hidden="false" customHeight="true" outlineLevel="0" collapsed="false">
      <c r="A28" s="14" t="s">
        <v>45</v>
      </c>
      <c r="B28" s="14"/>
      <c r="C28" s="14"/>
      <c r="D28" s="14"/>
      <c r="E28" s="14"/>
    </row>
    <row r="29" customFormat="false" ht="24" hidden="false" customHeight="true" outlineLevel="0" collapsed="false">
      <c r="A29" s="13" t="n">
        <v>6</v>
      </c>
      <c r="B29" s="16" t="s">
        <v>49</v>
      </c>
      <c r="C29" s="13" t="s">
        <v>21</v>
      </c>
      <c r="D29" s="13" t="n">
        <v>12</v>
      </c>
      <c r="E29" s="22" t="s">
        <v>257</v>
      </c>
      <c r="F29" s="1" t="n">
        <v>8</v>
      </c>
      <c r="G29" s="1" t="s">
        <v>51</v>
      </c>
    </row>
    <row r="30" customFormat="false" ht="24" hidden="false" customHeight="true" outlineLevel="0" collapsed="false">
      <c r="A30" s="13"/>
      <c r="B30" s="16"/>
      <c r="C30" s="13" t="s">
        <v>23</v>
      </c>
      <c r="D30" s="13" t="n">
        <f aca="false">3+8+1</f>
        <v>12</v>
      </c>
      <c r="E30" s="22"/>
      <c r="F30" s="1" t="n">
        <f aca="false">D30+D32</f>
        <v>28</v>
      </c>
      <c r="G30" s="1" t="s">
        <v>258</v>
      </c>
    </row>
    <row r="31" customFormat="false" ht="24" hidden="false" customHeight="true" outlineLevel="0" collapsed="false">
      <c r="A31" s="13" t="n">
        <v>7</v>
      </c>
      <c r="B31" s="16" t="s">
        <v>52</v>
      </c>
      <c r="C31" s="13" t="s">
        <v>21</v>
      </c>
      <c r="D31" s="13" t="n">
        <v>8</v>
      </c>
      <c r="E31" s="16" t="s">
        <v>259</v>
      </c>
      <c r="F31" s="1" t="n">
        <f aca="false">D29+D31</f>
        <v>20</v>
      </c>
    </row>
    <row r="32" customFormat="false" ht="24" hidden="false" customHeight="true" outlineLevel="0" collapsed="false">
      <c r="A32" s="13"/>
      <c r="B32" s="16"/>
      <c r="C32" s="13" t="s">
        <v>23</v>
      </c>
      <c r="D32" s="13" t="n">
        <v>16</v>
      </c>
      <c r="E32" s="16"/>
    </row>
    <row r="33" customFormat="false" ht="12.75" hidden="false" customHeight="true" outlineLevel="0" collapsed="false">
      <c r="A33" s="14" t="s">
        <v>56</v>
      </c>
      <c r="B33" s="14"/>
      <c r="C33" s="14"/>
      <c r="D33" s="14"/>
      <c r="E33" s="14"/>
    </row>
    <row r="34" customFormat="false" ht="42" hidden="false" customHeight="true" outlineLevel="0" collapsed="false">
      <c r="A34" s="13" t="n">
        <v>8</v>
      </c>
      <c r="B34" s="45" t="s">
        <v>57</v>
      </c>
      <c r="C34" s="13" t="s">
        <v>132</v>
      </c>
      <c r="D34" s="13" t="n">
        <v>0.74</v>
      </c>
      <c r="E34" s="22" t="s">
        <v>260</v>
      </c>
    </row>
    <row r="35" customFormat="false" ht="12.75" hidden="false" customHeight="true" outlineLevel="0" collapsed="false">
      <c r="A35" s="14" t="s">
        <v>61</v>
      </c>
      <c r="B35" s="14"/>
      <c r="C35" s="14"/>
      <c r="D35" s="14"/>
      <c r="E35" s="14"/>
    </row>
    <row r="36" customFormat="false" ht="54" hidden="false" customHeight="true" outlineLevel="0" collapsed="false">
      <c r="A36" s="13" t="n">
        <v>9</v>
      </c>
      <c r="B36" s="23" t="s">
        <v>62</v>
      </c>
      <c r="C36" s="13" t="s">
        <v>63</v>
      </c>
      <c r="D36" s="13" t="n">
        <v>4</v>
      </c>
      <c r="E36" s="16" t="s">
        <v>261</v>
      </c>
    </row>
    <row r="37" customFormat="false" ht="28.5" hidden="false" customHeight="true" outlineLevel="0" collapsed="false">
      <c r="A37" s="13" t="n">
        <v>10</v>
      </c>
      <c r="B37" s="23"/>
      <c r="C37" s="13" t="s">
        <v>65</v>
      </c>
      <c r="D37" s="13" t="n">
        <v>0.16</v>
      </c>
      <c r="E37" s="23" t="s">
        <v>262</v>
      </c>
    </row>
    <row r="38" customFormat="false" ht="12.75" hidden="false" customHeight="true" outlineLevel="0" collapsed="false">
      <c r="A38" s="14" t="s">
        <v>67</v>
      </c>
      <c r="B38" s="14"/>
      <c r="C38" s="14"/>
      <c r="D38" s="14"/>
      <c r="E38" s="14"/>
    </row>
    <row r="39" customFormat="false" ht="48" hidden="false" customHeight="true" outlineLevel="0" collapsed="false">
      <c r="A39" s="13" t="n">
        <v>11</v>
      </c>
      <c r="B39" s="19" t="s">
        <v>68</v>
      </c>
      <c r="C39" s="13" t="s">
        <v>69</v>
      </c>
      <c r="D39" s="13" t="n">
        <v>19</v>
      </c>
      <c r="E39" s="19" t="s">
        <v>70</v>
      </c>
      <c r="F39" s="57"/>
    </row>
    <row r="40" customFormat="false" ht="48" hidden="false" customHeight="true" outlineLevel="0" collapsed="false">
      <c r="A40" s="13" t="n">
        <v>12</v>
      </c>
      <c r="B40" s="19" t="s">
        <v>71</v>
      </c>
      <c r="C40" s="13" t="s">
        <v>72</v>
      </c>
      <c r="D40" s="13" t="n">
        <v>0.0675</v>
      </c>
      <c r="E40" s="19" t="s">
        <v>263</v>
      </c>
      <c r="F40" s="60"/>
    </row>
    <row r="41" customFormat="false" ht="12.75" hidden="false" customHeight="true" outlineLevel="0" collapsed="false">
      <c r="A41" s="25" t="s">
        <v>76</v>
      </c>
      <c r="B41" s="25"/>
      <c r="C41" s="25"/>
      <c r="D41" s="25"/>
      <c r="E41" s="25"/>
    </row>
    <row r="42" customFormat="false" ht="21" hidden="false" customHeight="true" outlineLevel="0" collapsed="false">
      <c r="A42" s="13" t="n">
        <v>1</v>
      </c>
      <c r="B42" s="19" t="s">
        <v>264</v>
      </c>
      <c r="C42" s="13" t="s">
        <v>63</v>
      </c>
      <c r="D42" s="13" t="n">
        <v>28</v>
      </c>
      <c r="E42" s="26" t="s">
        <v>78</v>
      </c>
    </row>
    <row r="43" customFormat="false" ht="21" hidden="false" customHeight="true" outlineLevel="0" collapsed="false">
      <c r="A43" s="13" t="n">
        <v>2</v>
      </c>
      <c r="B43" s="19" t="s">
        <v>237</v>
      </c>
      <c r="C43" s="13" t="s">
        <v>63</v>
      </c>
      <c r="D43" s="13" t="n">
        <v>8</v>
      </c>
      <c r="E43" s="26" t="s">
        <v>78</v>
      </c>
    </row>
    <row r="44" customFormat="false" ht="42.75" hidden="false" customHeight="true" outlineLevel="0" collapsed="false">
      <c r="A44" s="13" t="n">
        <v>3</v>
      </c>
      <c r="B44" s="19" t="s">
        <v>82</v>
      </c>
      <c r="C44" s="13" t="s">
        <v>81</v>
      </c>
      <c r="D44" s="13" t="n">
        <v>0.77</v>
      </c>
      <c r="E44" s="26" t="s">
        <v>78</v>
      </c>
    </row>
    <row r="45" customFormat="false" ht="45.75" hidden="false" customHeight="true" outlineLevel="0" collapsed="false">
      <c r="A45" s="13" t="n">
        <v>4</v>
      </c>
      <c r="B45" s="19" t="s">
        <v>265</v>
      </c>
      <c r="C45" s="13" t="s">
        <v>81</v>
      </c>
      <c r="D45" s="13" t="n">
        <v>0.4</v>
      </c>
      <c r="E45" s="26" t="s">
        <v>78</v>
      </c>
    </row>
    <row r="46" customFormat="false" ht="53.25" hidden="false" customHeight="true" outlineLevel="0" collapsed="false">
      <c r="A46" s="13" t="n">
        <v>5</v>
      </c>
      <c r="B46" s="19" t="s">
        <v>84</v>
      </c>
      <c r="C46" s="13" t="s">
        <v>63</v>
      </c>
      <c r="D46" s="13" t="n">
        <v>15</v>
      </c>
      <c r="E46" s="26" t="s">
        <v>78</v>
      </c>
      <c r="F46" s="58"/>
      <c r="G46" s="58"/>
      <c r="H46" s="58"/>
    </row>
    <row r="47" customFormat="false" ht="29.25" hidden="false" customHeight="true" outlineLevel="0" collapsed="false">
      <c r="A47" s="13" t="n">
        <v>6</v>
      </c>
      <c r="B47" s="19" t="s">
        <v>88</v>
      </c>
      <c r="C47" s="13" t="s">
        <v>63</v>
      </c>
      <c r="D47" s="13" t="n">
        <v>15</v>
      </c>
      <c r="E47" s="26" t="s">
        <v>78</v>
      </c>
      <c r="F47" s="58"/>
      <c r="G47" s="58"/>
      <c r="H47" s="58"/>
    </row>
    <row r="48" customFormat="false" ht="38.25" hidden="false" customHeight="true" outlineLevel="0" collapsed="false">
      <c r="A48" s="13" t="n">
        <v>7</v>
      </c>
      <c r="B48" s="19" t="s">
        <v>86</v>
      </c>
      <c r="C48" s="13" t="s">
        <v>63</v>
      </c>
      <c r="D48" s="13" t="n">
        <v>12</v>
      </c>
      <c r="E48" s="26" t="s">
        <v>78</v>
      </c>
      <c r="F48" s="58"/>
      <c r="G48" s="58"/>
      <c r="H48" s="58"/>
    </row>
    <row r="49" customFormat="false" ht="21.75" hidden="false" customHeight="true" outlineLevel="0" collapsed="false">
      <c r="A49" s="13" t="n">
        <v>8</v>
      </c>
      <c r="B49" s="19" t="s">
        <v>144</v>
      </c>
      <c r="C49" s="13" t="s">
        <v>63</v>
      </c>
      <c r="D49" s="13" t="n">
        <v>38</v>
      </c>
      <c r="E49" s="26" t="s">
        <v>78</v>
      </c>
      <c r="F49" s="58"/>
      <c r="G49" s="58"/>
      <c r="H49" s="58"/>
    </row>
    <row r="50" customFormat="false" ht="21.75" hidden="false" customHeight="true" outlineLevel="0" collapsed="false">
      <c r="A50" s="13" t="n">
        <v>9</v>
      </c>
      <c r="B50" s="19" t="s">
        <v>239</v>
      </c>
      <c r="C50" s="13" t="s">
        <v>63</v>
      </c>
      <c r="D50" s="13" t="n">
        <v>38</v>
      </c>
      <c r="E50" s="26" t="s">
        <v>78</v>
      </c>
      <c r="F50" s="58"/>
      <c r="G50" s="58"/>
      <c r="H50" s="58"/>
    </row>
    <row r="51" customFormat="false" ht="21.75" hidden="false" customHeight="true" outlineLevel="0" collapsed="false">
      <c r="A51" s="13" t="n">
        <v>10</v>
      </c>
      <c r="B51" s="19" t="s">
        <v>143</v>
      </c>
      <c r="C51" s="13" t="s">
        <v>63</v>
      </c>
      <c r="D51" s="13" t="n">
        <v>38</v>
      </c>
      <c r="E51" s="26" t="s">
        <v>78</v>
      </c>
      <c r="F51" s="59"/>
      <c r="G51" s="59"/>
      <c r="H51" s="59"/>
    </row>
    <row r="52" customFormat="false" ht="21.75" hidden="false" customHeight="true" outlineLevel="0" collapsed="false">
      <c r="A52" s="13" t="n">
        <v>11</v>
      </c>
      <c r="B52" s="19" t="s">
        <v>142</v>
      </c>
      <c r="C52" s="13" t="s">
        <v>63</v>
      </c>
      <c r="D52" s="13" t="n">
        <v>8</v>
      </c>
      <c r="E52" s="26" t="s">
        <v>78</v>
      </c>
      <c r="F52" s="59"/>
      <c r="G52" s="59"/>
      <c r="H52" s="59"/>
    </row>
    <row r="53" customFormat="false" ht="27.75" hidden="false" customHeight="true" outlineLevel="0" collapsed="false">
      <c r="A53" s="13" t="n">
        <v>12</v>
      </c>
      <c r="B53" s="19" t="s">
        <v>98</v>
      </c>
      <c r="C53" s="13" t="s">
        <v>63</v>
      </c>
      <c r="D53" s="13" t="n">
        <v>16</v>
      </c>
      <c r="E53" s="26" t="s">
        <v>78</v>
      </c>
      <c r="F53" s="58"/>
      <c r="G53" s="58"/>
      <c r="H53" s="58"/>
    </row>
    <row r="54" customFormat="false" ht="24" hidden="false" customHeight="true" outlineLevel="0" collapsed="false">
      <c r="A54" s="13" t="n">
        <v>13</v>
      </c>
      <c r="B54" s="19" t="s">
        <v>241</v>
      </c>
      <c r="C54" s="13" t="s">
        <v>63</v>
      </c>
      <c r="D54" s="13" t="n">
        <v>100</v>
      </c>
      <c r="E54" s="26" t="s">
        <v>78</v>
      </c>
      <c r="F54" s="58"/>
      <c r="G54" s="58"/>
      <c r="H54" s="58"/>
    </row>
    <row r="55" customFormat="false" ht="24" hidden="false" customHeight="true" outlineLevel="0" collapsed="false">
      <c r="A55" s="13" t="n">
        <v>14</v>
      </c>
      <c r="B55" s="19" t="s">
        <v>103</v>
      </c>
      <c r="C55" s="13" t="s">
        <v>63</v>
      </c>
      <c r="D55" s="13" t="n">
        <v>8</v>
      </c>
      <c r="E55" s="26" t="s">
        <v>78</v>
      </c>
      <c r="F55" s="58"/>
      <c r="G55" s="58"/>
      <c r="H55" s="58"/>
    </row>
    <row r="56" customFormat="false" ht="33" hidden="false" customHeight="true" outlineLevel="0" collapsed="false">
      <c r="A56" s="13" t="n">
        <v>15</v>
      </c>
      <c r="B56" s="19" t="s">
        <v>266</v>
      </c>
      <c r="C56" s="13" t="s">
        <v>267</v>
      </c>
      <c r="D56" s="13" t="n">
        <v>2.3</v>
      </c>
      <c r="E56" s="26" t="s">
        <v>78</v>
      </c>
      <c r="F56" s="58"/>
      <c r="G56" s="58"/>
      <c r="H56" s="58"/>
    </row>
    <row r="57" customFormat="false" ht="19.5" hidden="false" customHeight="true" outlineLevel="0" collapsed="false">
      <c r="A57" s="13" t="n">
        <v>16</v>
      </c>
      <c r="B57" s="19" t="s">
        <v>243</v>
      </c>
      <c r="C57" s="13" t="s">
        <v>63</v>
      </c>
      <c r="D57" s="13" t="n">
        <v>55</v>
      </c>
      <c r="E57" s="26" t="s">
        <v>78</v>
      </c>
      <c r="F57" s="58"/>
      <c r="G57" s="58"/>
      <c r="H57" s="58"/>
    </row>
    <row r="58" customFormat="false" ht="25.5" hidden="false" customHeight="true" outlineLevel="0" collapsed="false">
      <c r="A58" s="13" t="n">
        <v>17</v>
      </c>
      <c r="B58" s="19" t="s">
        <v>93</v>
      </c>
      <c r="C58" s="13" t="s">
        <v>63</v>
      </c>
      <c r="D58" s="13" t="n">
        <v>60</v>
      </c>
      <c r="E58" s="26" t="s">
        <v>78</v>
      </c>
      <c r="F58" s="58"/>
      <c r="G58" s="58"/>
      <c r="H58" s="58"/>
    </row>
    <row r="59" customFormat="false" ht="26.25" hidden="false" customHeight="true" outlineLevel="0" collapsed="false">
      <c r="A59" s="13" t="n">
        <v>18</v>
      </c>
      <c r="B59" s="19" t="s">
        <v>96</v>
      </c>
      <c r="C59" s="13" t="s">
        <v>63</v>
      </c>
      <c r="D59" s="13" t="n">
        <v>8</v>
      </c>
      <c r="E59" s="26" t="s">
        <v>78</v>
      </c>
      <c r="F59" s="58"/>
      <c r="G59" s="58"/>
      <c r="H59" s="58"/>
    </row>
    <row r="60" customFormat="false" ht="28.5" hidden="false" customHeight="true" outlineLevel="0" collapsed="false">
      <c r="A60" s="13" t="n">
        <v>19</v>
      </c>
      <c r="B60" s="19" t="s">
        <v>146</v>
      </c>
      <c r="C60" s="13" t="s">
        <v>105</v>
      </c>
      <c r="D60" s="13" t="n">
        <v>0.022</v>
      </c>
      <c r="E60" s="26" t="s">
        <v>78</v>
      </c>
      <c r="F60" s="58"/>
      <c r="G60" s="58"/>
      <c r="H60" s="58"/>
    </row>
    <row r="61" customFormat="false" ht="15.75" hidden="false" customHeight="true" outlineLevel="0" collapsed="false">
      <c r="A61" s="13" t="n">
        <v>20</v>
      </c>
      <c r="B61" s="19" t="s">
        <v>268</v>
      </c>
      <c r="C61" s="13" t="s">
        <v>105</v>
      </c>
      <c r="D61" s="13" t="n">
        <v>0.045</v>
      </c>
      <c r="E61" s="26" t="s">
        <v>78</v>
      </c>
      <c r="F61" s="58"/>
      <c r="G61" s="58"/>
      <c r="H61" s="58"/>
    </row>
    <row r="62" customFormat="false" ht="15.75" hidden="false" customHeight="true" outlineLevel="0" collapsed="false">
      <c r="A62" s="33" t="s">
        <v>109</v>
      </c>
      <c r="B62" s="33"/>
      <c r="C62" s="33"/>
      <c r="D62" s="33"/>
      <c r="E62" s="33"/>
      <c r="F62" s="59"/>
      <c r="G62" s="59"/>
      <c r="H62" s="59"/>
    </row>
    <row r="63" customFormat="false" ht="27" hidden="false" customHeight="true" outlineLevel="0" collapsed="false">
      <c r="A63" s="13" t="n">
        <v>1</v>
      </c>
      <c r="B63" s="19" t="s">
        <v>269</v>
      </c>
      <c r="C63" s="13" t="s">
        <v>81</v>
      </c>
      <c r="D63" s="13" t="n">
        <v>50</v>
      </c>
      <c r="E63" s="34"/>
    </row>
    <row r="64" customFormat="false" ht="29.25" hidden="false" customHeight="true" outlineLevel="0" collapsed="false">
      <c r="A64" s="13" t="n">
        <v>2</v>
      </c>
      <c r="B64" s="19" t="s">
        <v>270</v>
      </c>
      <c r="C64" s="13" t="s">
        <v>81</v>
      </c>
      <c r="D64" s="13" t="n">
        <v>35</v>
      </c>
      <c r="E64" s="19"/>
    </row>
    <row r="65" customFormat="false" ht="15.75" hidden="false" customHeight="true" outlineLevel="0" collapsed="false">
      <c r="A65" s="33" t="s">
        <v>112</v>
      </c>
      <c r="B65" s="33"/>
      <c r="C65" s="33"/>
      <c r="D65" s="33"/>
      <c r="E65" s="33"/>
    </row>
    <row r="66" customFormat="false" ht="29.25" hidden="false" customHeight="true" outlineLevel="0" collapsed="false">
      <c r="A66" s="13" t="n">
        <v>1</v>
      </c>
      <c r="B66" s="19" t="s">
        <v>113</v>
      </c>
      <c r="C66" s="13" t="s">
        <v>105</v>
      </c>
      <c r="D66" s="35" t="n">
        <f aca="false">25.2+1.02</f>
        <v>26.22</v>
      </c>
      <c r="E66" s="33"/>
    </row>
    <row r="67" customFormat="false" ht="29.25" hidden="false" customHeight="true" outlineLevel="0" collapsed="false">
      <c r="A67" s="13" t="n">
        <v>2</v>
      </c>
      <c r="B67" s="19" t="s">
        <v>114</v>
      </c>
      <c r="C67" s="13" t="s">
        <v>105</v>
      </c>
      <c r="D67" s="36" t="n">
        <v>15.31</v>
      </c>
      <c r="E67" s="19"/>
    </row>
    <row r="68" customFormat="false" ht="12.75" hidden="false" customHeight="true" outlineLevel="0" collapsed="false">
      <c r="A68" s="37" t="s">
        <v>115</v>
      </c>
      <c r="B68" s="37"/>
      <c r="C68" s="37"/>
      <c r="D68" s="37"/>
      <c r="E68" s="37"/>
    </row>
    <row r="69" customFormat="false" ht="42" hidden="false" customHeight="true" outlineLevel="0" collapsed="false">
      <c r="A69" s="38" t="n">
        <v>1</v>
      </c>
      <c r="B69" s="39" t="s">
        <v>116</v>
      </c>
      <c r="C69" s="39"/>
      <c r="D69" s="39"/>
      <c r="E69" s="39"/>
    </row>
    <row r="70" customFormat="false" ht="28.5" hidden="false" customHeight="true" outlineLevel="0" collapsed="false">
      <c r="A70" s="40" t="n">
        <v>2</v>
      </c>
      <c r="B70" s="41" t="s">
        <v>117</v>
      </c>
      <c r="C70" s="41"/>
      <c r="D70" s="41"/>
      <c r="E70" s="41"/>
    </row>
    <row r="71" customFormat="false" ht="12.75" hidden="false" customHeight="true" outlineLevel="0" collapsed="false"/>
    <row r="79" customFormat="false" ht="15.75" hidden="false" customHeight="true" outlineLevel="0" collapsed="false"/>
    <row r="80" customFormat="false" ht="27.75" hidden="false" customHeight="true" outlineLevel="0" collapsed="false"/>
    <row r="81" customFormat="false" ht="15.75" hidden="false" customHeight="tru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51">
    <mergeCell ref="A9:E9"/>
    <mergeCell ref="A10:E10"/>
    <mergeCell ref="A11:E12"/>
    <mergeCell ref="A14:E14"/>
    <mergeCell ref="A15:A16"/>
    <mergeCell ref="B15:B16"/>
    <mergeCell ref="E15:E16"/>
    <mergeCell ref="A17:A18"/>
    <mergeCell ref="B17:B18"/>
    <mergeCell ref="E17:E18"/>
    <mergeCell ref="A19:A20"/>
    <mergeCell ref="B19:B20"/>
    <mergeCell ref="E19:E20"/>
    <mergeCell ref="A21:A22"/>
    <mergeCell ref="B21:B22"/>
    <mergeCell ref="E21:E22"/>
    <mergeCell ref="A23:E23"/>
    <mergeCell ref="A24:A27"/>
    <mergeCell ref="B24:B27"/>
    <mergeCell ref="A28:E28"/>
    <mergeCell ref="A29:A30"/>
    <mergeCell ref="B29:B30"/>
    <mergeCell ref="E29:E30"/>
    <mergeCell ref="A31:A32"/>
    <mergeCell ref="B31:B32"/>
    <mergeCell ref="E31:E32"/>
    <mergeCell ref="A33:E33"/>
    <mergeCell ref="A35:E35"/>
    <mergeCell ref="B36:B37"/>
    <mergeCell ref="A38:E38"/>
    <mergeCell ref="A41:E41"/>
    <mergeCell ref="F46:H46"/>
    <mergeCell ref="F47:H47"/>
    <mergeCell ref="F48:H48"/>
    <mergeCell ref="F49:H49"/>
    <mergeCell ref="F50:H50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A62:E62"/>
    <mergeCell ref="F62:H62"/>
    <mergeCell ref="A65:E65"/>
    <mergeCell ref="A68:E68"/>
    <mergeCell ref="B69:E69"/>
    <mergeCell ref="B70:E70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H1048576"/>
  <sheetViews>
    <sheetView showFormulas="false" showGridLines="true" showRowColHeaders="true" showZeros="true" rightToLeft="false" tabSelected="true" showOutlineSymbols="true" defaultGridColor="true" view="pageBreakPreview" topLeftCell="A1" colorId="64" zoomScale="80" zoomScaleNormal="80" zoomScalePageLayoutView="80" workbookViewId="0">
      <selection pane="topLeft" activeCell="N18" activeCellId="0" sqref="N18"/>
    </sheetView>
  </sheetViews>
  <sheetFormatPr defaultRowHeight="15" zeroHeight="false" outlineLevelRow="0" outlineLevelCol="0"/>
  <cols>
    <col collapsed="false" customWidth="true" hidden="false" outlineLevel="0" max="1" min="1" style="1" width="5.86"/>
    <col collapsed="false" customWidth="true" hidden="false" outlineLevel="0" max="2" min="2" style="1" width="42.29"/>
    <col collapsed="false" customWidth="true" hidden="false" outlineLevel="0" max="4" min="3" style="1" width="9.14"/>
    <col collapsed="false" customWidth="true" hidden="false" outlineLevel="0" max="5" min="5" style="1" width="47.43"/>
    <col collapsed="false" customWidth="true" hidden="true" outlineLevel="0" max="7" min="6" style="1" width="9.14"/>
    <col collapsed="false" customWidth="true" hidden="true" outlineLevel="0" max="8" min="8" style="1" width="42.14"/>
    <col collapsed="false" customWidth="true" hidden="false" outlineLevel="0" max="253" min="9" style="1" width="9.14"/>
    <col collapsed="false" customWidth="true" hidden="false" outlineLevel="0" max="254" min="254" style="1" width="6.57"/>
    <col collapsed="false" customWidth="true" hidden="false" outlineLevel="0" max="255" min="255" style="1" width="33"/>
    <col collapsed="false" customWidth="true" hidden="false" outlineLevel="0" max="256" min="256" style="1" width="5.57"/>
    <col collapsed="false" customWidth="true" hidden="false" outlineLevel="0" max="257" min="257" style="1" width="6.01"/>
    <col collapsed="false" customWidth="true" hidden="false" outlineLevel="0" max="258" min="258" style="1" width="42.42"/>
    <col collapsed="false" customWidth="true" hidden="false" outlineLevel="0" max="259" min="259" style="1" width="0.14"/>
    <col collapsed="false" customWidth="true" hidden="false" outlineLevel="0" max="260" min="260" style="1" width="15.86"/>
    <col collapsed="false" customWidth="true" hidden="false" outlineLevel="0" max="262" min="261" style="1" width="9.14"/>
    <col collapsed="false" customWidth="true" hidden="false" outlineLevel="0" max="263" min="263" style="1" width="42.14"/>
    <col collapsed="false" customWidth="true" hidden="false" outlineLevel="0" max="509" min="264" style="1" width="9.14"/>
    <col collapsed="false" customWidth="true" hidden="false" outlineLevel="0" max="510" min="510" style="1" width="6.57"/>
    <col collapsed="false" customWidth="true" hidden="false" outlineLevel="0" max="511" min="511" style="1" width="33"/>
    <col collapsed="false" customWidth="true" hidden="false" outlineLevel="0" max="512" min="512" style="1" width="5.57"/>
    <col collapsed="false" customWidth="true" hidden="false" outlineLevel="0" max="513" min="513" style="1" width="6.01"/>
    <col collapsed="false" customWidth="true" hidden="false" outlineLevel="0" max="514" min="514" style="1" width="42.42"/>
    <col collapsed="false" customWidth="true" hidden="false" outlineLevel="0" max="515" min="515" style="1" width="0.14"/>
    <col collapsed="false" customWidth="true" hidden="false" outlineLevel="0" max="516" min="516" style="1" width="15.86"/>
    <col collapsed="false" customWidth="true" hidden="false" outlineLevel="0" max="518" min="517" style="1" width="9.14"/>
    <col collapsed="false" customWidth="true" hidden="false" outlineLevel="0" max="519" min="519" style="1" width="42.14"/>
    <col collapsed="false" customWidth="true" hidden="false" outlineLevel="0" max="765" min="520" style="1" width="9.14"/>
    <col collapsed="false" customWidth="true" hidden="false" outlineLevel="0" max="766" min="766" style="1" width="6.57"/>
    <col collapsed="false" customWidth="true" hidden="false" outlineLevel="0" max="767" min="767" style="1" width="33"/>
    <col collapsed="false" customWidth="true" hidden="false" outlineLevel="0" max="768" min="768" style="1" width="5.57"/>
    <col collapsed="false" customWidth="true" hidden="false" outlineLevel="0" max="769" min="769" style="1" width="6.01"/>
    <col collapsed="false" customWidth="true" hidden="false" outlineLevel="0" max="770" min="770" style="1" width="42.42"/>
    <col collapsed="false" customWidth="true" hidden="false" outlineLevel="0" max="771" min="771" style="1" width="0.14"/>
    <col collapsed="false" customWidth="true" hidden="false" outlineLevel="0" max="772" min="772" style="1" width="15.86"/>
    <col collapsed="false" customWidth="true" hidden="false" outlineLevel="0" max="774" min="773" style="1" width="9.14"/>
    <col collapsed="false" customWidth="true" hidden="false" outlineLevel="0" max="775" min="775" style="1" width="42.14"/>
    <col collapsed="false" customWidth="true" hidden="false" outlineLevel="0" max="1021" min="776" style="1" width="9.14"/>
    <col collapsed="false" customWidth="true" hidden="false" outlineLevel="0" max="1022" min="1022" style="1" width="6.57"/>
    <col collapsed="false" customWidth="true" hidden="false" outlineLevel="0" max="1023" min="1023" style="1" width="33"/>
    <col collapsed="false" customWidth="true" hidden="false" outlineLevel="0" max="1025" min="1024" style="1" width="5.57"/>
  </cols>
  <sheetData>
    <row r="1" customFormat="false" ht="15" hidden="false" customHeight="false" outlineLevel="0" collapsed="false">
      <c r="E1" s="3" t="s">
        <v>271</v>
      </c>
    </row>
    <row r="2" s="4" customFormat="true" ht="12.75" hidden="false" customHeight="false" outlineLevel="0" collapsed="false">
      <c r="E2" s="3" t="s">
        <v>1</v>
      </c>
    </row>
    <row r="3" s="4" customFormat="true" ht="12.75" hidden="false" customHeight="false" outlineLevel="0" collapsed="false">
      <c r="E3" s="3" t="s">
        <v>2</v>
      </c>
    </row>
    <row r="4" s="4" customFormat="true" ht="15" hidden="false" customHeight="true" outlineLevel="0" collapsed="false">
      <c r="A4" s="4" t="s">
        <v>7</v>
      </c>
      <c r="E4" s="7"/>
    </row>
    <row r="5" s="4" customFormat="true" ht="15" hidden="false" customHeight="true" outlineLevel="0" collapsed="false">
      <c r="A5" s="4" t="s">
        <v>8</v>
      </c>
      <c r="E5" s="7"/>
    </row>
    <row r="6" s="4" customFormat="true" ht="15" hidden="false" customHeight="true" outlineLevel="0" collapsed="false">
      <c r="A6" s="4" t="s">
        <v>9</v>
      </c>
      <c r="E6" s="7"/>
    </row>
    <row r="7" customFormat="false" ht="15" hidden="false" customHeight="false" outlineLevel="0" collapsed="false">
      <c r="A7" s="8" t="s">
        <v>272</v>
      </c>
      <c r="B7" s="4"/>
      <c r="C7" s="4"/>
      <c r="D7" s="4"/>
      <c r="E7" s="4"/>
    </row>
    <row r="8" customFormat="false" ht="7.5" hidden="false" customHeight="true" outlineLevel="0" collapsed="false">
      <c r="A8" s="4"/>
      <c r="B8" s="9"/>
      <c r="C8" s="4"/>
      <c r="D8" s="4"/>
      <c r="E8" s="4"/>
    </row>
    <row r="9" customFormat="false" ht="15.75" hidden="false" customHeight="true" outlineLevel="0" collapsed="false">
      <c r="A9" s="10" t="s">
        <v>11</v>
      </c>
      <c r="B9" s="10"/>
      <c r="C9" s="10"/>
      <c r="D9" s="10"/>
      <c r="E9" s="10"/>
    </row>
    <row r="10" s="4" customFormat="true" ht="12" hidden="false" customHeight="true" outlineLevel="0" collapsed="false">
      <c r="A10" s="11" t="s">
        <v>12</v>
      </c>
      <c r="B10" s="11"/>
      <c r="C10" s="11"/>
      <c r="D10" s="11"/>
      <c r="E10" s="11"/>
    </row>
    <row r="11" customFormat="false" ht="16.5" hidden="false" customHeight="true" outlineLevel="0" collapsed="false">
      <c r="A11" s="44" t="s">
        <v>273</v>
      </c>
      <c r="B11" s="44"/>
      <c r="C11" s="44"/>
      <c r="D11" s="44"/>
      <c r="E11" s="44"/>
    </row>
    <row r="12" customFormat="false" ht="9" hidden="false" customHeight="true" outlineLevel="0" collapsed="false">
      <c r="A12" s="44"/>
      <c r="B12" s="44"/>
      <c r="C12" s="44"/>
      <c r="D12" s="44"/>
      <c r="E12" s="44"/>
    </row>
    <row r="13" customFormat="false" ht="15" hidden="false" customHeight="false" outlineLevel="0" collapsed="false">
      <c r="A13" s="13" t="s">
        <v>14</v>
      </c>
      <c r="B13" s="13" t="s">
        <v>15</v>
      </c>
      <c r="C13" s="13" t="s">
        <v>16</v>
      </c>
      <c r="D13" s="13" t="s">
        <v>17</v>
      </c>
      <c r="E13" s="13" t="s">
        <v>18</v>
      </c>
    </row>
    <row r="14" customFormat="false" ht="13.5" hidden="false" customHeight="true" outlineLevel="0" collapsed="false">
      <c r="A14" s="14" t="s">
        <v>19</v>
      </c>
      <c r="B14" s="14"/>
      <c r="C14" s="14"/>
      <c r="D14" s="14"/>
      <c r="E14" s="14"/>
    </row>
    <row r="15" customFormat="false" ht="20.25" hidden="false" customHeight="true" outlineLevel="0" collapsed="false">
      <c r="A15" s="13" t="n">
        <v>1</v>
      </c>
      <c r="B15" s="15" t="s">
        <v>20</v>
      </c>
      <c r="C15" s="13" t="s">
        <v>21</v>
      </c>
      <c r="D15" s="13" t="n">
        <f aca="false">8+1+6</f>
        <v>15</v>
      </c>
      <c r="E15" s="15" t="s">
        <v>274</v>
      </c>
      <c r="F15" s="1" t="n">
        <f aca="false">D16+D18+D20</f>
        <v>45</v>
      </c>
      <c r="G15" s="1" t="s">
        <v>23</v>
      </c>
    </row>
    <row r="16" customFormat="false" ht="20.25" hidden="false" customHeight="true" outlineLevel="0" collapsed="false">
      <c r="A16" s="13"/>
      <c r="B16" s="15"/>
      <c r="C16" s="13" t="s">
        <v>23</v>
      </c>
      <c r="D16" s="13" t="n">
        <v>15</v>
      </c>
      <c r="E16" s="15"/>
      <c r="F16" s="1" t="n">
        <f aca="false">D18</f>
        <v>22</v>
      </c>
      <c r="G16" s="1" t="s">
        <v>24</v>
      </c>
    </row>
    <row r="17" customFormat="false" ht="21" hidden="false" customHeight="true" outlineLevel="0" collapsed="false">
      <c r="A17" s="13" t="n">
        <v>2</v>
      </c>
      <c r="B17" s="16" t="s">
        <v>25</v>
      </c>
      <c r="C17" s="13" t="s">
        <v>21</v>
      </c>
      <c r="D17" s="13" t="n">
        <f aca="false">13+9</f>
        <v>22</v>
      </c>
      <c r="E17" s="16" t="s">
        <v>275</v>
      </c>
      <c r="F17" s="1" t="n">
        <f aca="false">D15+D17+D19</f>
        <v>41</v>
      </c>
      <c r="G17" s="1" t="s">
        <v>27</v>
      </c>
    </row>
    <row r="18" customFormat="false" ht="21" hidden="false" customHeight="true" outlineLevel="0" collapsed="false">
      <c r="A18" s="13"/>
      <c r="B18" s="16"/>
      <c r="C18" s="13" t="s">
        <v>23</v>
      </c>
      <c r="D18" s="13" t="n">
        <v>22</v>
      </c>
      <c r="E18" s="16"/>
    </row>
    <row r="19" customFormat="false" ht="20.25" hidden="false" customHeight="true" outlineLevel="0" collapsed="false">
      <c r="A19" s="13" t="n">
        <v>3</v>
      </c>
      <c r="B19" s="16" t="s">
        <v>28</v>
      </c>
      <c r="C19" s="13" t="s">
        <v>21</v>
      </c>
      <c r="D19" s="13" t="n">
        <f aca="false">1+1+2</f>
        <v>4</v>
      </c>
      <c r="E19" s="16" t="s">
        <v>276</v>
      </c>
    </row>
    <row r="20" customFormat="false" ht="19.5" hidden="false" customHeight="true" outlineLevel="0" collapsed="false">
      <c r="A20" s="13"/>
      <c r="B20" s="16"/>
      <c r="C20" s="13" t="s">
        <v>23</v>
      </c>
      <c r="D20" s="13" t="n">
        <v>8</v>
      </c>
      <c r="E20" s="16"/>
    </row>
    <row r="21" customFormat="false" ht="12.75" hidden="false" customHeight="true" outlineLevel="0" collapsed="false">
      <c r="A21" s="14" t="s">
        <v>32</v>
      </c>
      <c r="B21" s="14"/>
      <c r="C21" s="14"/>
      <c r="D21" s="14"/>
      <c r="E21" s="14"/>
    </row>
    <row r="22" customFormat="false" ht="34.5" hidden="false" customHeight="true" outlineLevel="0" collapsed="false">
      <c r="A22" s="17" t="n">
        <v>4</v>
      </c>
      <c r="B22" s="45" t="s">
        <v>33</v>
      </c>
      <c r="C22" s="18" t="s">
        <v>34</v>
      </c>
      <c r="D22" s="13" t="s">
        <v>277</v>
      </c>
      <c r="E22" s="19" t="s">
        <v>278</v>
      </c>
      <c r="F22" s="1" t="n">
        <f aca="false">45.5+32+44+54.5+61.5+47.5+36+31.5+37.5+41+35+32+28.5+32+39.5+34+37+39+42+39+37+62+31+31+45.5+30.5+38.5+17.5</f>
        <v>1082</v>
      </c>
      <c r="G22" s="1" t="n">
        <f aca="false">1.082*4</f>
        <v>4.328</v>
      </c>
    </row>
    <row r="23" customFormat="false" ht="36" hidden="false" customHeight="true" outlineLevel="0" collapsed="false">
      <c r="A23" s="17" t="n">
        <v>5</v>
      </c>
      <c r="B23" s="45"/>
      <c r="C23" s="18" t="s">
        <v>177</v>
      </c>
      <c r="D23" s="13" t="s">
        <v>279</v>
      </c>
      <c r="E23" s="19" t="s">
        <v>280</v>
      </c>
      <c r="F23" s="1" t="n">
        <f aca="false">46.5+43.5+23+23</f>
        <v>136</v>
      </c>
      <c r="G23" s="1" t="n">
        <f aca="false">0.136*3</f>
        <v>0.408</v>
      </c>
    </row>
    <row r="24" customFormat="false" ht="12" hidden="false" customHeight="true" outlineLevel="0" collapsed="false">
      <c r="A24" s="14" t="s">
        <v>45</v>
      </c>
      <c r="B24" s="14"/>
      <c r="C24" s="14"/>
      <c r="D24" s="14"/>
      <c r="E24" s="14"/>
    </row>
    <row r="25" customFormat="false" ht="29.25" hidden="false" customHeight="true" outlineLevel="0" collapsed="false">
      <c r="A25" s="13" t="n">
        <v>6</v>
      </c>
      <c r="B25" s="16" t="s">
        <v>49</v>
      </c>
      <c r="C25" s="13" t="s">
        <v>21</v>
      </c>
      <c r="D25" s="13" t="n">
        <f aca="false">1+8+13+1+1</f>
        <v>24</v>
      </c>
      <c r="E25" s="22" t="s">
        <v>281</v>
      </c>
      <c r="F25" s="1" t="n">
        <v>8</v>
      </c>
      <c r="G25" s="1" t="s">
        <v>51</v>
      </c>
    </row>
    <row r="26" customFormat="false" ht="29.25" hidden="false" customHeight="true" outlineLevel="0" collapsed="false">
      <c r="A26" s="13"/>
      <c r="B26" s="16"/>
      <c r="C26" s="13" t="s">
        <v>23</v>
      </c>
      <c r="D26" s="13" t="n">
        <f aca="false">8+13+3</f>
        <v>24</v>
      </c>
      <c r="E26" s="22"/>
      <c r="F26" s="1" t="n">
        <f aca="false">D26+D28+D30</f>
        <v>63</v>
      </c>
      <c r="G26" s="1" t="s">
        <v>258</v>
      </c>
    </row>
    <row r="27" customFormat="false" ht="28.5" hidden="false" customHeight="true" outlineLevel="0" collapsed="false">
      <c r="A27" s="13" t="n">
        <v>7</v>
      </c>
      <c r="B27" s="16" t="s">
        <v>52</v>
      </c>
      <c r="C27" s="13" t="s">
        <v>21</v>
      </c>
      <c r="D27" s="13" t="n">
        <f aca="false">1+2+6+9</f>
        <v>18</v>
      </c>
      <c r="E27" s="16" t="s">
        <v>282</v>
      </c>
      <c r="F27" s="1" t="n">
        <f aca="false">D25+D27+D29</f>
        <v>43</v>
      </c>
      <c r="G27" s="1" t="s">
        <v>21</v>
      </c>
    </row>
    <row r="28" customFormat="false" ht="28.5" hidden="false" customHeight="true" outlineLevel="0" collapsed="false">
      <c r="A28" s="13"/>
      <c r="B28" s="16"/>
      <c r="C28" s="13" t="s">
        <v>23</v>
      </c>
      <c r="D28" s="13" t="n">
        <v>36</v>
      </c>
      <c r="E28" s="16"/>
    </row>
    <row r="29" customFormat="false" ht="23.25" hidden="false" customHeight="true" outlineLevel="0" collapsed="false">
      <c r="A29" s="13" t="n">
        <v>8</v>
      </c>
      <c r="B29" s="21" t="s">
        <v>46</v>
      </c>
      <c r="C29" s="13" t="s">
        <v>21</v>
      </c>
      <c r="D29" s="13" t="n">
        <v>1</v>
      </c>
      <c r="E29" s="16" t="s">
        <v>283</v>
      </c>
    </row>
    <row r="30" customFormat="false" ht="23.25" hidden="false" customHeight="true" outlineLevel="0" collapsed="false">
      <c r="A30" s="13"/>
      <c r="B30" s="21"/>
      <c r="C30" s="13" t="s">
        <v>23</v>
      </c>
      <c r="D30" s="13" t="n">
        <v>3</v>
      </c>
      <c r="E30" s="16"/>
    </row>
    <row r="31" customFormat="false" ht="12.75" hidden="false" customHeight="true" outlineLevel="0" collapsed="false">
      <c r="A31" s="14" t="s">
        <v>56</v>
      </c>
      <c r="B31" s="14"/>
      <c r="C31" s="14"/>
      <c r="D31" s="14"/>
      <c r="E31" s="14"/>
    </row>
    <row r="32" customFormat="false" ht="28.5" hidden="false" customHeight="true" outlineLevel="0" collapsed="false">
      <c r="A32" s="26" t="n">
        <v>9</v>
      </c>
      <c r="B32" s="16" t="s">
        <v>57</v>
      </c>
      <c r="C32" s="13" t="s">
        <v>132</v>
      </c>
      <c r="D32" s="13" t="n">
        <v>0.782</v>
      </c>
      <c r="E32" s="16" t="s">
        <v>284</v>
      </c>
    </row>
    <row r="33" customFormat="false" ht="28.5" hidden="false" customHeight="true" outlineLevel="0" collapsed="false">
      <c r="A33" s="26"/>
      <c r="B33" s="16"/>
      <c r="C33" s="13" t="s">
        <v>132</v>
      </c>
      <c r="D33" s="13" t="n">
        <v>0.221</v>
      </c>
      <c r="E33" s="16" t="s">
        <v>285</v>
      </c>
    </row>
    <row r="34" customFormat="false" ht="28.5" hidden="false" customHeight="true" outlineLevel="0" collapsed="false">
      <c r="A34" s="26"/>
      <c r="B34" s="16"/>
      <c r="C34" s="13" t="s">
        <v>132</v>
      </c>
      <c r="D34" s="13" t="n">
        <v>0.04</v>
      </c>
      <c r="E34" s="16" t="s">
        <v>286</v>
      </c>
    </row>
    <row r="35" customFormat="false" ht="12.75" hidden="false" customHeight="true" outlineLevel="0" collapsed="false">
      <c r="A35" s="14" t="s">
        <v>61</v>
      </c>
      <c r="B35" s="14"/>
      <c r="C35" s="14"/>
      <c r="D35" s="14"/>
      <c r="E35" s="14"/>
    </row>
    <row r="36" customFormat="false" ht="53.25" hidden="false" customHeight="true" outlineLevel="0" collapsed="false">
      <c r="A36" s="13" t="n">
        <v>10</v>
      </c>
      <c r="B36" s="23" t="s">
        <v>62</v>
      </c>
      <c r="C36" s="13" t="s">
        <v>63</v>
      </c>
      <c r="D36" s="13" t="n">
        <v>5</v>
      </c>
      <c r="E36" s="16" t="s">
        <v>287</v>
      </c>
    </row>
    <row r="37" customFormat="false" ht="26.25" hidden="false" customHeight="true" outlineLevel="0" collapsed="false">
      <c r="A37" s="13" t="n">
        <v>11</v>
      </c>
      <c r="B37" s="23"/>
      <c r="C37" s="13" t="s">
        <v>65</v>
      </c>
      <c r="D37" s="13" t="n">
        <v>0.24</v>
      </c>
      <c r="E37" s="23" t="s">
        <v>288</v>
      </c>
    </row>
    <row r="38" customFormat="false" ht="12.75" hidden="false" customHeight="true" outlineLevel="0" collapsed="false">
      <c r="A38" s="14" t="s">
        <v>67</v>
      </c>
      <c r="B38" s="14"/>
      <c r="C38" s="14"/>
      <c r="D38" s="14"/>
      <c r="E38" s="14"/>
    </row>
    <row r="39" customFormat="false" ht="43.5" hidden="false" customHeight="true" outlineLevel="0" collapsed="false">
      <c r="A39" s="13" t="n">
        <v>12</v>
      </c>
      <c r="B39" s="19" t="s">
        <v>68</v>
      </c>
      <c r="C39" s="13" t="s">
        <v>69</v>
      </c>
      <c r="D39" s="13" t="n">
        <v>35</v>
      </c>
      <c r="E39" s="19" t="s">
        <v>70</v>
      </c>
      <c r="F39" s="57"/>
    </row>
    <row r="40" customFormat="false" ht="44.25" hidden="false" customHeight="true" outlineLevel="0" collapsed="false">
      <c r="A40" s="13" t="n">
        <v>13</v>
      </c>
      <c r="B40" s="19" t="s">
        <v>289</v>
      </c>
      <c r="C40" s="13" t="s">
        <v>72</v>
      </c>
      <c r="D40" s="13" t="n">
        <v>0.33</v>
      </c>
      <c r="E40" s="19" t="s">
        <v>290</v>
      </c>
      <c r="F40" s="60" t="s">
        <v>291</v>
      </c>
    </row>
    <row r="41" customFormat="false" ht="12.75" hidden="false" customHeight="true" outlineLevel="0" collapsed="false">
      <c r="A41" s="25" t="s">
        <v>76</v>
      </c>
      <c r="B41" s="25"/>
      <c r="C41" s="25"/>
      <c r="D41" s="25"/>
      <c r="E41" s="25"/>
    </row>
    <row r="42" customFormat="false" ht="16.5" hidden="false" customHeight="true" outlineLevel="0" collapsed="false">
      <c r="A42" s="13" t="n">
        <v>1</v>
      </c>
      <c r="B42" s="19" t="s">
        <v>264</v>
      </c>
      <c r="C42" s="13" t="s">
        <v>63</v>
      </c>
      <c r="D42" s="13" t="n">
        <v>63</v>
      </c>
      <c r="E42" s="26" t="s">
        <v>78</v>
      </c>
    </row>
    <row r="43" customFormat="false" ht="15" hidden="false" customHeight="true" outlineLevel="0" collapsed="false">
      <c r="A43" s="13" t="n">
        <v>2</v>
      </c>
      <c r="B43" s="19" t="s">
        <v>237</v>
      </c>
      <c r="C43" s="13" t="s">
        <v>63</v>
      </c>
      <c r="D43" s="13" t="n">
        <v>20</v>
      </c>
      <c r="E43" s="26" t="s">
        <v>78</v>
      </c>
    </row>
    <row r="44" customFormat="false" ht="56.25" hidden="false" customHeight="true" outlineLevel="0" collapsed="false">
      <c r="A44" s="13" t="n">
        <v>3</v>
      </c>
      <c r="B44" s="19" t="s">
        <v>82</v>
      </c>
      <c r="C44" s="13" t="s">
        <v>81</v>
      </c>
      <c r="D44" s="13" t="n">
        <v>0.82</v>
      </c>
      <c r="E44" s="26" t="s">
        <v>78</v>
      </c>
    </row>
    <row r="45" customFormat="false" ht="46.5" hidden="false" customHeight="true" outlineLevel="0" collapsed="false">
      <c r="A45" s="13" t="n">
        <v>4</v>
      </c>
      <c r="B45" s="19" t="s">
        <v>292</v>
      </c>
      <c r="C45" s="13" t="s">
        <v>81</v>
      </c>
      <c r="D45" s="13" t="n">
        <v>0.23</v>
      </c>
      <c r="E45" s="26" t="s">
        <v>78</v>
      </c>
    </row>
    <row r="46" customFormat="false" ht="46.5" hidden="false" customHeight="true" outlineLevel="0" collapsed="false">
      <c r="A46" s="13" t="n">
        <v>5</v>
      </c>
      <c r="B46" s="19" t="s">
        <v>293</v>
      </c>
      <c r="C46" s="13" t="s">
        <v>81</v>
      </c>
      <c r="D46" s="13" t="n">
        <v>0.04</v>
      </c>
      <c r="E46" s="26" t="s">
        <v>78</v>
      </c>
      <c r="F46" s="58"/>
      <c r="G46" s="58"/>
      <c r="H46" s="58"/>
    </row>
    <row r="47" customFormat="false" ht="46.5" hidden="false" customHeight="true" outlineLevel="0" collapsed="false">
      <c r="A47" s="13" t="n">
        <v>6</v>
      </c>
      <c r="B47" s="19" t="s">
        <v>265</v>
      </c>
      <c r="C47" s="13" t="s">
        <v>81</v>
      </c>
      <c r="D47" s="13" t="n">
        <v>0.73</v>
      </c>
      <c r="E47" s="26" t="s">
        <v>78</v>
      </c>
      <c r="F47" s="58"/>
      <c r="G47" s="58"/>
      <c r="H47" s="58"/>
    </row>
    <row r="48" customFormat="false" ht="52.5" hidden="false" customHeight="true" outlineLevel="0" collapsed="false">
      <c r="A48" s="13" t="n">
        <v>7</v>
      </c>
      <c r="B48" s="19" t="s">
        <v>84</v>
      </c>
      <c r="C48" s="13" t="s">
        <v>63</v>
      </c>
      <c r="D48" s="13" t="n">
        <v>41</v>
      </c>
      <c r="E48" s="26" t="s">
        <v>78</v>
      </c>
      <c r="F48" s="58"/>
      <c r="G48" s="58"/>
      <c r="H48" s="58"/>
    </row>
    <row r="49" customFormat="false" ht="43.5" hidden="false" customHeight="true" outlineLevel="0" collapsed="false">
      <c r="A49" s="13" t="n">
        <v>8</v>
      </c>
      <c r="B49" s="19" t="s">
        <v>88</v>
      </c>
      <c r="C49" s="13" t="s">
        <v>63</v>
      </c>
      <c r="D49" s="13" t="n">
        <v>41</v>
      </c>
      <c r="E49" s="26" t="s">
        <v>78</v>
      </c>
      <c r="F49" s="58"/>
      <c r="G49" s="58"/>
      <c r="H49" s="58"/>
    </row>
    <row r="50" customFormat="false" ht="51" hidden="false" customHeight="true" outlineLevel="0" collapsed="false">
      <c r="A50" s="13" t="n">
        <v>9</v>
      </c>
      <c r="B50" s="19" t="s">
        <v>86</v>
      </c>
      <c r="C50" s="13" t="s">
        <v>63</v>
      </c>
      <c r="D50" s="13" t="n">
        <v>24</v>
      </c>
      <c r="E50" s="26" t="s">
        <v>78</v>
      </c>
      <c r="F50" s="58"/>
      <c r="G50" s="58"/>
      <c r="H50" s="58"/>
    </row>
    <row r="51" customFormat="false" ht="15.75" hidden="false" customHeight="true" outlineLevel="0" collapsed="false">
      <c r="A51" s="13" t="n">
        <v>10</v>
      </c>
      <c r="B51" s="19" t="s">
        <v>144</v>
      </c>
      <c r="C51" s="13" t="s">
        <v>63</v>
      </c>
      <c r="D51" s="13" t="n">
        <v>74</v>
      </c>
      <c r="E51" s="26" t="s">
        <v>78</v>
      </c>
      <c r="F51" s="59"/>
      <c r="G51" s="59"/>
      <c r="H51" s="59"/>
    </row>
    <row r="52" customFormat="false" ht="14.25" hidden="false" customHeight="true" outlineLevel="0" collapsed="false">
      <c r="A52" s="13" t="n">
        <v>11</v>
      </c>
      <c r="B52" s="19" t="s">
        <v>239</v>
      </c>
      <c r="C52" s="13" t="s">
        <v>63</v>
      </c>
      <c r="D52" s="13" t="n">
        <v>74</v>
      </c>
      <c r="E52" s="26" t="s">
        <v>78</v>
      </c>
      <c r="F52" s="59"/>
      <c r="G52" s="59"/>
      <c r="H52" s="59"/>
    </row>
    <row r="53" customFormat="false" ht="15.75" hidden="false" customHeight="true" outlineLevel="0" collapsed="false">
      <c r="A53" s="13" t="n">
        <v>12</v>
      </c>
      <c r="B53" s="19" t="s">
        <v>143</v>
      </c>
      <c r="C53" s="13" t="s">
        <v>63</v>
      </c>
      <c r="D53" s="13" t="n">
        <v>78</v>
      </c>
      <c r="E53" s="26" t="s">
        <v>78</v>
      </c>
      <c r="F53" s="58"/>
      <c r="G53" s="58"/>
      <c r="H53" s="58"/>
    </row>
    <row r="54" customFormat="false" ht="15.75" hidden="false" customHeight="true" outlineLevel="0" collapsed="false">
      <c r="A54" s="13" t="n">
        <v>13</v>
      </c>
      <c r="B54" s="19" t="s">
        <v>294</v>
      </c>
      <c r="C54" s="13"/>
      <c r="D54" s="13" t="n">
        <v>5</v>
      </c>
      <c r="E54" s="26" t="s">
        <v>78</v>
      </c>
      <c r="F54" s="58"/>
      <c r="G54" s="59"/>
      <c r="H54" s="59"/>
    </row>
    <row r="55" customFormat="false" ht="15.75" hidden="false" customHeight="true" outlineLevel="0" collapsed="false">
      <c r="A55" s="13" t="n">
        <v>14</v>
      </c>
      <c r="B55" s="19" t="s">
        <v>142</v>
      </c>
      <c r="C55" s="13" t="s">
        <v>63</v>
      </c>
      <c r="D55" s="13" t="n">
        <v>12</v>
      </c>
      <c r="E55" s="26" t="s">
        <v>78</v>
      </c>
      <c r="F55" s="58"/>
      <c r="G55" s="58"/>
      <c r="H55" s="58"/>
    </row>
    <row r="56" customFormat="false" ht="26.25" hidden="false" customHeight="true" outlineLevel="0" collapsed="false">
      <c r="A56" s="13" t="n">
        <v>15</v>
      </c>
      <c r="B56" s="19" t="s">
        <v>98</v>
      </c>
      <c r="C56" s="13" t="s">
        <v>63</v>
      </c>
      <c r="D56" s="13" t="n">
        <v>24</v>
      </c>
      <c r="E56" s="26" t="s">
        <v>78</v>
      </c>
      <c r="F56" s="58"/>
      <c r="G56" s="58"/>
      <c r="H56" s="58"/>
    </row>
    <row r="57" customFormat="false" ht="15.75" hidden="false" customHeight="true" outlineLevel="0" collapsed="false">
      <c r="A57" s="13" t="n">
        <v>16</v>
      </c>
      <c r="B57" s="19" t="s">
        <v>241</v>
      </c>
      <c r="C57" s="13" t="s">
        <v>63</v>
      </c>
      <c r="D57" s="13" t="n">
        <v>400</v>
      </c>
      <c r="E57" s="26" t="s">
        <v>78</v>
      </c>
      <c r="F57" s="58"/>
      <c r="G57" s="58"/>
      <c r="H57" s="58"/>
    </row>
    <row r="58" customFormat="false" ht="15.75" hidden="false" customHeight="true" outlineLevel="0" collapsed="false">
      <c r="A58" s="13" t="n">
        <v>17</v>
      </c>
      <c r="B58" s="19" t="s">
        <v>103</v>
      </c>
      <c r="C58" s="13" t="s">
        <v>63</v>
      </c>
      <c r="D58" s="13" t="n">
        <v>20</v>
      </c>
      <c r="E58" s="26" t="s">
        <v>78</v>
      </c>
      <c r="F58" s="58"/>
      <c r="G58" s="59"/>
      <c r="H58" s="59"/>
    </row>
    <row r="59" customFormat="false" ht="17.25" hidden="false" customHeight="true" outlineLevel="0" collapsed="false">
      <c r="A59" s="13" t="n">
        <v>18</v>
      </c>
      <c r="B59" s="19" t="s">
        <v>295</v>
      </c>
      <c r="C59" s="13" t="s">
        <v>63</v>
      </c>
      <c r="D59" s="13" t="n">
        <v>3.02</v>
      </c>
      <c r="E59" s="26" t="s">
        <v>78</v>
      </c>
      <c r="F59" s="58"/>
      <c r="G59" s="59"/>
      <c r="H59" s="59"/>
    </row>
    <row r="60" customFormat="false" ht="15.75" hidden="false" customHeight="true" outlineLevel="0" collapsed="false">
      <c r="A60" s="13" t="n">
        <v>19</v>
      </c>
      <c r="B60" s="19" t="s">
        <v>243</v>
      </c>
      <c r="C60" s="13" t="s">
        <v>63</v>
      </c>
      <c r="D60" s="13" t="n">
        <v>69</v>
      </c>
      <c r="E60" s="26" t="s">
        <v>78</v>
      </c>
      <c r="F60" s="58"/>
      <c r="G60" s="59"/>
      <c r="H60" s="59"/>
    </row>
    <row r="61" customFormat="false" ht="27" hidden="false" customHeight="true" outlineLevel="0" collapsed="false">
      <c r="A61" s="13" t="n">
        <v>20</v>
      </c>
      <c r="B61" s="19" t="s">
        <v>93</v>
      </c>
      <c r="C61" s="13" t="s">
        <v>63</v>
      </c>
      <c r="D61" s="13" t="n">
        <v>82</v>
      </c>
      <c r="E61" s="26" t="s">
        <v>78</v>
      </c>
      <c r="F61" s="58"/>
      <c r="G61" s="59"/>
      <c r="H61" s="59"/>
    </row>
    <row r="62" customFormat="false" ht="33" hidden="false" customHeight="true" outlineLevel="0" collapsed="false">
      <c r="A62" s="13" t="n">
        <v>21</v>
      </c>
      <c r="B62" s="19" t="s">
        <v>96</v>
      </c>
      <c r="C62" s="13" t="s">
        <v>63</v>
      </c>
      <c r="D62" s="13" t="n">
        <v>24</v>
      </c>
      <c r="E62" s="26" t="s">
        <v>78</v>
      </c>
      <c r="F62" s="58"/>
      <c r="G62" s="59"/>
      <c r="H62" s="59"/>
    </row>
    <row r="63" customFormat="false" ht="25.5" hidden="false" customHeight="true" outlineLevel="0" collapsed="false">
      <c r="A63" s="13" t="n">
        <v>22</v>
      </c>
      <c r="B63" s="19" t="s">
        <v>146</v>
      </c>
      <c r="C63" s="13" t="s">
        <v>105</v>
      </c>
      <c r="D63" s="13" t="n">
        <v>0.028</v>
      </c>
      <c r="E63" s="26" t="s">
        <v>78</v>
      </c>
      <c r="F63" s="58"/>
      <c r="G63" s="59"/>
      <c r="H63" s="59"/>
    </row>
    <row r="64" customFormat="false" ht="15.75" hidden="false" customHeight="true" outlineLevel="0" collapsed="false">
      <c r="A64" s="13" t="n">
        <v>23</v>
      </c>
      <c r="B64" s="19" t="s">
        <v>268</v>
      </c>
      <c r="C64" s="13" t="s">
        <v>105</v>
      </c>
      <c r="D64" s="13" t="n">
        <v>0.057</v>
      </c>
      <c r="E64" s="26" t="s">
        <v>78</v>
      </c>
      <c r="F64" s="58"/>
      <c r="G64" s="58"/>
      <c r="H64" s="58"/>
    </row>
    <row r="65" customFormat="false" ht="15.75" hidden="false" customHeight="true" outlineLevel="0" collapsed="false">
      <c r="A65" s="33" t="s">
        <v>109</v>
      </c>
      <c r="B65" s="33"/>
      <c r="C65" s="33"/>
      <c r="D65" s="33"/>
      <c r="E65" s="33"/>
      <c r="F65" s="59"/>
      <c r="G65" s="59"/>
      <c r="H65" s="59"/>
    </row>
    <row r="66" customFormat="false" ht="27" hidden="false" customHeight="true" outlineLevel="0" collapsed="false">
      <c r="A66" s="13" t="n">
        <v>1</v>
      </c>
      <c r="B66" s="19" t="s">
        <v>269</v>
      </c>
      <c r="C66" s="13" t="s">
        <v>81</v>
      </c>
      <c r="D66" s="13" t="n">
        <v>50</v>
      </c>
      <c r="E66" s="34"/>
    </row>
    <row r="67" customFormat="false" ht="27.75" hidden="false" customHeight="true" outlineLevel="0" collapsed="false">
      <c r="A67" s="13" t="n">
        <v>2</v>
      </c>
      <c r="B67" s="19" t="s">
        <v>270</v>
      </c>
      <c r="C67" s="13" t="s">
        <v>81</v>
      </c>
      <c r="D67" s="13" t="n">
        <v>35</v>
      </c>
      <c r="E67" s="19"/>
    </row>
    <row r="68" customFormat="false" ht="15.75" hidden="false" customHeight="true" outlineLevel="0" collapsed="false">
      <c r="A68" s="33" t="s">
        <v>112</v>
      </c>
      <c r="B68" s="33"/>
      <c r="C68" s="33"/>
      <c r="D68" s="33"/>
      <c r="E68" s="33"/>
    </row>
    <row r="69" customFormat="false" ht="25.5" hidden="false" customHeight="false" outlineLevel="0" collapsed="false">
      <c r="A69" s="13" t="n">
        <v>1</v>
      </c>
      <c r="B69" s="19" t="s">
        <v>113</v>
      </c>
      <c r="C69" s="13" t="s">
        <v>105</v>
      </c>
      <c r="D69" s="35" t="n">
        <f aca="false">1.5+56.7</f>
        <v>58.2</v>
      </c>
      <c r="E69" s="33"/>
    </row>
    <row r="70" customFormat="false" ht="25.5" hidden="false" customHeight="false" outlineLevel="0" collapsed="false">
      <c r="A70" s="13" t="n">
        <v>2</v>
      </c>
      <c r="B70" s="19" t="s">
        <v>114</v>
      </c>
      <c r="C70" s="13" t="s">
        <v>105</v>
      </c>
      <c r="D70" s="36" t="n">
        <f aca="false">23.5+0.5</f>
        <v>24</v>
      </c>
      <c r="E70" s="19"/>
    </row>
    <row r="71" customFormat="false" ht="12.75" hidden="false" customHeight="true" outlineLevel="0" collapsed="false">
      <c r="A71" s="37" t="s">
        <v>115</v>
      </c>
      <c r="B71" s="37"/>
      <c r="C71" s="37"/>
      <c r="D71" s="37"/>
      <c r="E71" s="37"/>
    </row>
    <row r="72" customFormat="false" ht="42" hidden="false" customHeight="true" outlineLevel="0" collapsed="false">
      <c r="A72" s="38" t="n">
        <v>1</v>
      </c>
      <c r="B72" s="39" t="s">
        <v>116</v>
      </c>
      <c r="C72" s="39"/>
      <c r="D72" s="39"/>
      <c r="E72" s="39"/>
    </row>
    <row r="73" customFormat="false" ht="28.5" hidden="false" customHeight="true" outlineLevel="0" collapsed="false">
      <c r="A73" s="40" t="n">
        <v>2</v>
      </c>
      <c r="B73" s="41" t="s">
        <v>117</v>
      </c>
      <c r="C73" s="41"/>
      <c r="D73" s="41"/>
      <c r="E73" s="41"/>
    </row>
    <row r="74" customFormat="false" ht="12.75" hidden="false" customHeight="true" outlineLevel="0" collapsed="false"/>
    <row r="82" customFormat="false" ht="15.75" hidden="false" customHeight="true" outlineLevel="0" collapsed="false"/>
    <row r="83" customFormat="false" ht="27.75" hidden="false" customHeight="true" outlineLevel="0" collapsed="false"/>
    <row r="84" customFormat="false" ht="15.75" hidden="false" customHeight="tru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8">
    <mergeCell ref="A9:E9"/>
    <mergeCell ref="A10:E10"/>
    <mergeCell ref="A11:E12"/>
    <mergeCell ref="A14:E14"/>
    <mergeCell ref="A15:A16"/>
    <mergeCell ref="B15:B16"/>
    <mergeCell ref="E15:E16"/>
    <mergeCell ref="A17:A18"/>
    <mergeCell ref="B17:B18"/>
    <mergeCell ref="E17:E18"/>
    <mergeCell ref="A19:A20"/>
    <mergeCell ref="B19:B20"/>
    <mergeCell ref="E19:E20"/>
    <mergeCell ref="A21:E21"/>
    <mergeCell ref="B22:B23"/>
    <mergeCell ref="A24:E24"/>
    <mergeCell ref="A25:A26"/>
    <mergeCell ref="B25:B26"/>
    <mergeCell ref="E25:E26"/>
    <mergeCell ref="A27:A28"/>
    <mergeCell ref="B27:B28"/>
    <mergeCell ref="E27:E28"/>
    <mergeCell ref="A29:A30"/>
    <mergeCell ref="B29:B30"/>
    <mergeCell ref="E29:E30"/>
    <mergeCell ref="A31:E31"/>
    <mergeCell ref="A32:A34"/>
    <mergeCell ref="B32:B34"/>
    <mergeCell ref="A35:E35"/>
    <mergeCell ref="B36:B37"/>
    <mergeCell ref="A38:E38"/>
    <mergeCell ref="A41:E41"/>
    <mergeCell ref="F46:H46"/>
    <mergeCell ref="F47:H47"/>
    <mergeCell ref="F48:H48"/>
    <mergeCell ref="F49:H49"/>
    <mergeCell ref="F50:H50"/>
    <mergeCell ref="F53:H53"/>
    <mergeCell ref="F55:H55"/>
    <mergeCell ref="F56:H56"/>
    <mergeCell ref="F57:H57"/>
    <mergeCell ref="F64:H64"/>
    <mergeCell ref="A65:E65"/>
    <mergeCell ref="F65:H65"/>
    <mergeCell ref="A68:E68"/>
    <mergeCell ref="A71:E71"/>
    <mergeCell ref="B72:E72"/>
    <mergeCell ref="B73:E73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dcterms:modified xsi:type="dcterms:W3CDTF">2024-02-08T14:48:28Z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